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K24" i="180" l="1"/>
  <c r="J24" i="180"/>
  <c r="H24" i="180"/>
  <c r="M23" i="180"/>
  <c r="M24" i="180" s="1"/>
  <c r="I23" i="180"/>
  <c r="I24" i="180" s="1"/>
  <c r="G23" i="180"/>
  <c r="G24" i="180" s="1"/>
  <c r="F23" i="180"/>
  <c r="F24" i="180" s="1"/>
  <c r="E23" i="180"/>
  <c r="E24" i="180" s="1"/>
  <c r="L19" i="180"/>
  <c r="D17" i="171" l="1"/>
  <c r="M24" i="181"/>
  <c r="L24" i="181"/>
  <c r="I24" i="181"/>
  <c r="H24" i="181"/>
  <c r="G24" i="181"/>
  <c r="F24" i="181"/>
  <c r="E24" i="181"/>
  <c r="L27" i="181"/>
  <c r="L25" i="181"/>
  <c r="L20" i="181"/>
  <c r="M19" i="181"/>
  <c r="K19" i="181"/>
  <c r="J19" i="181"/>
  <c r="I19" i="181"/>
  <c r="H19" i="181"/>
  <c r="G19" i="181"/>
  <c r="F19" i="181"/>
  <c r="E19" i="181"/>
  <c r="L18" i="181"/>
  <c r="L17" i="181"/>
  <c r="L16" i="181"/>
  <c r="L15" i="181"/>
  <c r="L14" i="181"/>
  <c r="L13" i="181"/>
  <c r="L12" i="181"/>
  <c r="L11" i="181"/>
  <c r="B4" i="181"/>
  <c r="L20" i="180"/>
  <c r="I26" i="181"/>
  <c r="L27" i="180"/>
  <c r="L26" i="180"/>
  <c r="L25" i="180"/>
  <c r="L21" i="180"/>
  <c r="L18" i="180"/>
  <c r="L17" i="180"/>
  <c r="L16" i="180"/>
  <c r="L15" i="180"/>
  <c r="L14" i="180"/>
  <c r="L13" i="180"/>
  <c r="L12" i="180"/>
  <c r="L11" i="180"/>
  <c r="B4" i="180"/>
  <c r="L13" i="179"/>
  <c r="M22" i="179"/>
  <c r="K22" i="179"/>
  <c r="J22" i="179"/>
  <c r="I22" i="179"/>
  <c r="H22" i="179"/>
  <c r="G22" i="179"/>
  <c r="F22" i="179"/>
  <c r="E22" i="179"/>
  <c r="E26" i="181" s="1"/>
  <c r="F26" i="181" l="1"/>
  <c r="D35" i="171" s="1"/>
  <c r="G26" i="181"/>
  <c r="L26" i="181" s="1"/>
  <c r="M26" i="181"/>
  <c r="L19" i="181"/>
  <c r="L22" i="180"/>
  <c r="L23" i="180" s="1"/>
  <c r="L24" i="180" s="1"/>
  <c r="L27" i="179" l="1"/>
  <c r="L26" i="179"/>
  <c r="L25" i="179"/>
  <c r="L24" i="179"/>
  <c r="L23" i="179"/>
  <c r="L22" i="179"/>
  <c r="L21" i="179"/>
  <c r="L20" i="179"/>
  <c r="L19" i="179"/>
  <c r="L18" i="179"/>
  <c r="L17" i="179"/>
  <c r="L16" i="179"/>
  <c r="L15" i="179"/>
  <c r="L14"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B2" i="177"/>
  <c r="A2" i="170" l="1"/>
  <c r="B1" i="181"/>
  <c r="B1" i="180"/>
  <c r="B2" i="181"/>
  <c r="B2"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B2977" i="106" s="1"/>
  <c r="D2977" i="106" s="1"/>
  <c r="K83" i="29"/>
  <c r="B2978" i="106" s="1"/>
  <c r="D2978" i="106" s="1"/>
  <c r="K93" i="29"/>
  <c r="K94" i="29"/>
  <c r="B6999" i="106" s="1"/>
  <c r="D6999" i="106" s="1"/>
  <c r="K95" i="29"/>
  <c r="K96" i="29"/>
  <c r="K97" i="29"/>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s="1"/>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s="1"/>
  <c r="B6700" i="106"/>
  <c r="D6700" i="106" s="1"/>
  <c r="B6701" i="106"/>
  <c r="D6701" i="106"/>
  <c r="B6702" i="106"/>
  <c r="D6702" i="106" s="1"/>
  <c r="B6703" i="106"/>
  <c r="D6703" i="106" s="1"/>
  <c r="B6704" i="106"/>
  <c r="D6704" i="106" s="1"/>
  <c r="B6705" i="106"/>
  <c r="D6705" i="106" s="1"/>
  <c r="B6706" i="106"/>
  <c r="D6706" i="106" s="1"/>
  <c r="B6707" i="106"/>
  <c r="D6707" i="106" s="1"/>
  <c r="B6708" i="106"/>
  <c r="D6708" i="106" s="1"/>
  <c r="B6709" i="106"/>
  <c r="D6709" i="106"/>
  <c r="B6710" i="106"/>
  <c r="D6710" i="106" s="1"/>
  <c r="B6711" i="106"/>
  <c r="D6711" i="106" s="1"/>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s="1"/>
  <c r="B6732" i="106"/>
  <c r="D6732" i="106" s="1"/>
  <c r="B6733" i="106"/>
  <c r="D6733" i="106"/>
  <c r="B6734" i="106"/>
  <c r="D6734" i="106" s="1"/>
  <c r="B6735" i="106"/>
  <c r="D6735" i="106" s="1"/>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s="1"/>
  <c r="B6756" i="106"/>
  <c r="D6756" i="106" s="1"/>
  <c r="B6757" i="106"/>
  <c r="D6757" i="106"/>
  <c r="B6758" i="106"/>
  <c r="D6758" i="106" s="1"/>
  <c r="B6759" i="106"/>
  <c r="D6759" i="106" s="1"/>
  <c r="B6760" i="106"/>
  <c r="D6760" i="106" s="1"/>
  <c r="B6761" i="106"/>
  <c r="D6761" i="106" s="1"/>
  <c r="B6762" i="106"/>
  <c r="D6762" i="106" s="1"/>
  <c r="B6763" i="106"/>
  <c r="D6763" i="106" s="1"/>
  <c r="B6764" i="106"/>
  <c r="D6764" i="106" s="1"/>
  <c r="B6765" i="106"/>
  <c r="D6765" i="106"/>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s="1"/>
  <c r="B6788" i="106"/>
  <c r="D6788" i="106" s="1"/>
  <c r="B6789" i="106"/>
  <c r="D6789" i="106"/>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G26" i="108"/>
  <c r="E27" i="108"/>
  <c r="G27" i="108"/>
  <c r="F31" i="108"/>
  <c r="F36" i="108"/>
  <c r="G28" i="108"/>
  <c r="E30" i="108"/>
  <c r="G30" i="108"/>
  <c r="D31" i="108"/>
  <c r="D36"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G15" i="4"/>
  <c r="B6032" i="106" s="1"/>
  <c r="D6032" i="106" s="1"/>
  <c r="D14" i="4"/>
  <c r="B2570" i="106" s="1"/>
  <c r="D2570" i="106" s="1"/>
  <c r="F14" i="4"/>
  <c r="E15" i="4"/>
  <c r="B2633" i="106" s="1"/>
  <c r="D2633" i="106" s="1"/>
  <c r="N22" i="3"/>
  <c r="B283" i="106" s="1"/>
  <c r="D283" i="106" s="1"/>
  <c r="C41" i="3"/>
  <c r="B93" i="106" s="1"/>
  <c r="D93" i="106" s="1"/>
  <c r="D7" i="118"/>
  <c r="D8" i="118"/>
  <c r="D9" i="118"/>
  <c r="H14" i="118"/>
  <c r="H19" i="118"/>
  <c r="H24" i="118"/>
  <c r="H28" i="118"/>
  <c r="D22" i="37"/>
  <c r="J22" i="37"/>
  <c r="L22" i="37"/>
  <c r="D24" i="37"/>
  <c r="B4270" i="106" s="1"/>
  <c r="D4270" i="106" s="1"/>
  <c r="B83" i="36"/>
  <c r="B2597" i="106"/>
  <c r="D2597" i="106" s="1"/>
  <c r="F126" i="34"/>
  <c r="B5847" i="106"/>
  <c r="D5847" i="106" s="1"/>
  <c r="B5599" i="106"/>
  <c r="D5599" i="106" s="1"/>
  <c r="K274" i="5"/>
  <c r="H173" i="5"/>
  <c r="B5906" i="106" s="1"/>
  <c r="D5906" i="106" s="1"/>
  <c r="D17" i="7"/>
  <c r="B4104" i="106" s="1"/>
  <c r="D4104" i="106" s="1"/>
  <c r="D11" i="7"/>
  <c r="B1768" i="106" s="1"/>
  <c r="D1768" i="106" s="1"/>
  <c r="D15" i="7"/>
  <c r="B1772" i="106" s="1"/>
  <c r="D1772" i="106" s="1"/>
  <c r="F135" i="34" l="1"/>
  <c r="L5" i="11"/>
  <c r="B2056" i="106" s="1"/>
  <c r="D2056" i="106" s="1"/>
  <c r="F130" i="34"/>
  <c r="F127" i="34"/>
  <c r="F172" i="5"/>
  <c r="B5644" i="106" s="1"/>
  <c r="D5644" i="106" s="1"/>
  <c r="B7203" i="106"/>
  <c r="D7203" i="106" s="1"/>
  <c r="G341" i="29"/>
  <c r="B3649" i="106" s="1"/>
  <c r="D3649" i="106" s="1"/>
  <c r="I24" i="12"/>
  <c r="E15" i="145"/>
  <c r="G15" i="145" s="1"/>
  <c r="B3565" i="106"/>
  <c r="D3565" i="106" s="1"/>
  <c r="K41" i="3"/>
  <c r="B3568" i="106" s="1"/>
  <c r="D3568" i="106" s="1"/>
  <c r="B3170" i="106"/>
  <c r="D3170" i="106" s="1"/>
  <c r="H76" i="4"/>
  <c r="B3298" i="106" s="1"/>
  <c r="D3298" i="106" s="1"/>
  <c r="G172" i="5"/>
  <c r="B5096" i="106"/>
  <c r="D5096" i="106" s="1"/>
  <c r="B6261" i="106"/>
  <c r="D6261" i="106" s="1"/>
  <c r="J77" i="4"/>
  <c r="B6262" i="106" s="1"/>
  <c r="D6262" i="106" s="1"/>
  <c r="B7041" i="106"/>
  <c r="D7041" i="106" s="1"/>
  <c r="K173" i="5"/>
  <c r="K6" i="4" s="1"/>
  <c r="B3570" i="106" s="1"/>
  <c r="D3570" i="106" s="1"/>
  <c r="H6" i="4"/>
  <c r="B2656" i="106" s="1"/>
  <c r="D2656" i="106" s="1"/>
  <c r="F35" i="34"/>
  <c r="B6853" i="106"/>
  <c r="D6853" i="106" s="1"/>
  <c r="F105" i="34"/>
  <c r="D13" i="7"/>
  <c r="B3726" i="106" s="1"/>
  <c r="D3726" i="106" s="1"/>
  <c r="F50" i="34"/>
  <c r="F41" i="34"/>
  <c r="G38" i="108"/>
  <c r="G34" i="108"/>
  <c r="D12" i="7"/>
  <c r="B1769" i="106" s="1"/>
  <c r="D1769" i="106" s="1"/>
  <c r="D109" i="5"/>
  <c r="B5356" i="106" s="1"/>
  <c r="D5356" i="106" s="1"/>
  <c r="D4" i="7"/>
  <c r="B1760" i="106" s="1"/>
  <c r="D1760" i="106" s="1"/>
  <c r="G5" i="4"/>
  <c r="B3409" i="106" s="1"/>
  <c r="D3409" i="106" s="1"/>
  <c r="I173" i="5"/>
  <c r="B4216" i="106" s="1"/>
  <c r="D4216" i="106" s="1"/>
  <c r="L354" i="29"/>
  <c r="F66" i="34"/>
  <c r="F42" i="34"/>
  <c r="F34" i="34"/>
  <c r="E38" i="108"/>
  <c r="B3654" i="106"/>
  <c r="D3654" i="106" s="1"/>
  <c r="H341" i="29"/>
  <c r="B3656" i="106" s="1"/>
  <c r="D3656" i="106" s="1"/>
  <c r="B2054" i="106"/>
  <c r="D2054" i="106" s="1"/>
  <c r="L13" i="11"/>
  <c r="B2060" i="106" s="1"/>
  <c r="D2060" i="106" s="1"/>
  <c r="E190" i="29"/>
  <c r="B1352" i="106" s="1"/>
  <c r="D1352" i="106" s="1"/>
  <c r="B2823" i="106"/>
  <c r="D2823" i="106" s="1"/>
  <c r="B1314" i="106"/>
  <c r="D1314" i="106" s="1"/>
  <c r="H166" i="29"/>
  <c r="B3668" i="106"/>
  <c r="D3668" i="106" s="1"/>
  <c r="K339" i="29"/>
  <c r="G204" i="29"/>
  <c r="B1364" i="106"/>
  <c r="D1364" i="106" s="1"/>
  <c r="B1308" i="106"/>
  <c r="D1308" i="106" s="1"/>
  <c r="E168" i="29"/>
  <c r="B1309" i="106" s="1"/>
  <c r="D1309" i="106" s="1"/>
  <c r="K84" i="29"/>
  <c r="F129" i="34"/>
  <c r="B2091" i="106"/>
  <c r="D2091" i="106" s="1"/>
  <c r="B1324" i="106"/>
  <c r="D1324" i="106" s="1"/>
  <c r="K162" i="29"/>
  <c r="B1328" i="106" s="1"/>
  <c r="D1328" i="106" s="1"/>
  <c r="D6103" i="106"/>
  <c r="K76" i="4"/>
  <c r="B3586" i="106" s="1"/>
  <c r="D3586" i="106" s="1"/>
  <c r="F21" i="8"/>
  <c r="K24" i="12"/>
  <c r="J90" i="28"/>
  <c r="F19" i="7"/>
  <c r="L305" i="29"/>
  <c r="G29" i="108"/>
  <c r="E29" i="108"/>
  <c r="K178" i="29"/>
  <c r="F13" i="4" s="1"/>
  <c r="B2596" i="106" s="1"/>
  <c r="D2596" i="106" s="1"/>
  <c r="F61" i="34"/>
  <c r="F28" i="108"/>
  <c r="E28" i="108"/>
  <c r="C129" i="29"/>
  <c r="C150" i="29" s="1"/>
  <c r="B1226" i="106" s="1"/>
  <c r="D1226" i="106" s="1"/>
  <c r="B6995" i="106"/>
  <c r="D6995" i="106" s="1"/>
  <c r="F52" i="34"/>
  <c r="G39" i="108"/>
  <c r="D37" i="108"/>
  <c r="D40" i="108" s="1"/>
  <c r="E42" i="108" s="1"/>
  <c r="F37" i="108"/>
  <c r="F27" i="108"/>
  <c r="B6858" i="106"/>
  <c r="D6858" i="106" s="1"/>
  <c r="B5260" i="106"/>
  <c r="D5260" i="106" s="1"/>
  <c r="F110" i="34"/>
  <c r="C172" i="5"/>
  <c r="H109" i="5"/>
  <c r="B6025" i="106" s="1"/>
  <c r="D6025" i="106" s="1"/>
  <c r="G109" i="5"/>
  <c r="B6024" i="106" s="1"/>
  <c r="D6024" i="106" s="1"/>
  <c r="E109" i="5"/>
  <c r="E4" i="4" s="1"/>
  <c r="B2630" i="106" s="1"/>
  <c r="D2630" i="106" s="1"/>
  <c r="D4" i="4"/>
  <c r="B2564" i="106" s="1"/>
  <c r="D2564" i="106" s="1"/>
  <c r="C109" i="5"/>
  <c r="B5121" i="106" s="1"/>
  <c r="D5121" i="106" s="1"/>
  <c r="D9" i="7"/>
  <c r="B1767" i="106" s="1"/>
  <c r="D1767" i="106" s="1"/>
  <c r="D7" i="7"/>
  <c r="B1763" i="106" s="1"/>
  <c r="D1763" i="106" s="1"/>
  <c r="B1746" i="106"/>
  <c r="D1746" i="106" s="1"/>
  <c r="D5" i="7"/>
  <c r="B1761" i="106" s="1"/>
  <c r="D1761" i="106" s="1"/>
  <c r="D75" i="36"/>
  <c r="D60" i="36"/>
  <c r="D58" i="36"/>
  <c r="D11" i="37"/>
  <c r="D37" i="36"/>
  <c r="H29" i="118"/>
  <c r="K28" i="118" s="1"/>
  <c r="O27" i="118" s="1"/>
  <c r="O29" i="118" s="1"/>
  <c r="H33" i="118"/>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B1381" i="106" l="1"/>
  <c r="D1381" i="106" s="1"/>
  <c r="D7254" i="106"/>
  <c r="D7253" i="106"/>
  <c r="G354" i="29"/>
  <c r="B3650" i="106" s="1"/>
  <c r="D3650" i="106" s="1"/>
  <c r="B6014" i="106"/>
  <c r="D6014" i="106" s="1"/>
  <c r="F173" i="5"/>
  <c r="B5653" i="106" s="1"/>
  <c r="D5653" i="106" s="1"/>
  <c r="B1996" i="106"/>
  <c r="D1996" i="106" s="1"/>
  <c r="I26" i="12"/>
  <c r="B7741" i="106" s="1"/>
  <c r="D7741" i="106" s="1"/>
  <c r="K102" i="29"/>
  <c r="G4" i="4"/>
  <c r="B2603" i="106" s="1"/>
  <c r="D2603" i="106" s="1"/>
  <c r="B1879" i="106"/>
  <c r="D1879" i="106" s="1"/>
  <c r="H22" i="37"/>
  <c r="B3670" i="106"/>
  <c r="D3670" i="106" s="1"/>
  <c r="K341" i="29"/>
  <c r="B7733" i="106"/>
  <c r="D7733" i="106" s="1"/>
  <c r="K26" i="12"/>
  <c r="B7743" i="106" s="1"/>
  <c r="D7743" i="106" s="1"/>
  <c r="B1365" i="106"/>
  <c r="D1365" i="106" s="1"/>
  <c r="F65" i="34"/>
  <c r="H77" i="4"/>
  <c r="B3299" i="106" s="1"/>
  <c r="D3299" i="106" s="1"/>
  <c r="J16" i="4"/>
  <c r="B6226" i="106" s="1"/>
  <c r="D6226" i="106" s="1"/>
  <c r="K331" i="29"/>
  <c r="B7224" i="106" s="1"/>
  <c r="D7224" i="106" s="1"/>
  <c r="I6" i="4"/>
  <c r="B5011" i="106" s="1"/>
  <c r="D5011" i="106" s="1"/>
  <c r="B2088" i="106"/>
  <c r="D2088" i="106" s="1"/>
  <c r="D274" i="5"/>
  <c r="K352" i="29"/>
  <c r="B7243" i="106" s="1"/>
  <c r="D7243" i="106" s="1"/>
  <c r="D7255" i="106"/>
  <c r="D7252" i="106"/>
  <c r="D19" i="7"/>
  <c r="B1775" i="106" s="1"/>
  <c r="D1775" i="106" s="1"/>
  <c r="D30" i="36"/>
  <c r="B7760" i="106"/>
  <c r="D7760" i="106" s="1"/>
  <c r="G173" i="5"/>
  <c r="B5770" i="106"/>
  <c r="D5770" i="106" s="1"/>
  <c r="F40" i="108"/>
  <c r="G42" i="108" s="1"/>
  <c r="L16" i="11"/>
  <c r="B2061" i="106" s="1"/>
  <c r="D2061" i="106" s="1"/>
  <c r="B3447" i="106"/>
  <c r="D3447" i="106" s="1"/>
  <c r="L114" i="29"/>
  <c r="C114" i="29"/>
  <c r="B757" i="106" s="1"/>
  <c r="D757" i="106" s="1"/>
  <c r="F275" i="5"/>
  <c r="F6" i="4"/>
  <c r="B2593" i="106" s="1"/>
  <c r="D2593" i="106" s="1"/>
  <c r="F175" i="34"/>
  <c r="B5214" i="106"/>
  <c r="D5214" i="106" s="1"/>
  <c r="C173" i="5"/>
  <c r="H4" i="4"/>
  <c r="B5527" i="106"/>
  <c r="D552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F8" i="4" l="1"/>
  <c r="B5778" i="106"/>
  <c r="D5778" i="106" s="1"/>
  <c r="G6" i="4"/>
  <c r="B2604" i="106" s="1"/>
  <c r="D2604" i="106" s="1"/>
  <c r="F13" i="34"/>
  <c r="K13" i="4"/>
  <c r="B3572" i="106" s="1"/>
  <c r="D3572" i="106" s="1"/>
  <c r="B3672" i="106"/>
  <c r="D3672" i="106" s="1"/>
  <c r="B5223" i="106"/>
  <c r="D5223" i="106" s="1"/>
  <c r="C6" i="4"/>
  <c r="B2553" i="106" s="1"/>
  <c r="D2553" i="106" s="1"/>
  <c r="J8" i="4"/>
  <c r="J20" i="4"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D10" i="171" l="1"/>
  <c r="D19" i="171" s="1"/>
  <c r="D32" i="171" s="1"/>
  <c r="D49" i="171" s="1"/>
  <c r="J10" i="4"/>
  <c r="B6225" i="106" s="1"/>
  <c r="D6225"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<sst xmlns="http://schemas.openxmlformats.org/spreadsheetml/2006/main" count="5271" uniqueCount="2184">
  <si>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</si>
  <si>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</si>
  <si>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</si>
  <si>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</si>
  <si>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</si>
  <si>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</si>
  <si>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</si>
  <si>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</si>
  <si>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</si>
  <si>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</si>
  <si>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</si>
  <si>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</si>
  <si>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</si>
  <si>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</si>
  <si>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</si>
  <si>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</si>
  <si>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</si>
  <si>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</si>
  <si>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</si>
  <si>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</si>
  <si>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</si>
  <si>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</si>
  <si>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</si>
  <si>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</si>
  <si>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</si>
  <si>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</si>
  <si>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</si>
  <si>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</si>
  <si>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</si>
  <si>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</si>
  <si>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</si>
  <si>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</si>
  <si>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</si>
  <si>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</si>
  <si>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</si>
  <si>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</si>
  <si>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</si>
  <si>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</si>
  <si>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</si>
  <si>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</si>
  <si>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</si>
  <si>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</si>
  <si>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</si>
  <si>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</si>
  <si>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</si>
  <si>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</si>
  <si>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</si>
  <si>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</si>
  <si>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</si>
  <si>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</si>
  <si>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</si>
  <si>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</si>
  <si>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</si>
  <si>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</si>
  <si>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</si>
  <si>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</si>
  <si>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</si>
  <si>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</si>
  <si>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</si>
  <si>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</si>
  <si>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</si>
  <si>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</si>
  <si>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</si>
  <si>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</si>
  <si>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</si>
  <si>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</si>
  <si>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</si>
  <si>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</si>
  <si>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</si>
  <si>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</si>
  <si>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</si>
  <si>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</si>
  <si>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</si>
  <si>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</si>
  <si>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</si>
  <si>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</si>
  <si>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</si>
  <si>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</si>
  <si>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</si>
  <si>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</si>
  <si>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</si>
  <si>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</si>
  <si>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</si>
  <si>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</si>
  <si>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</si>
  <si>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</si>
  <si>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</si>
  <si>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</si>
  <si>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</si>
  <si>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</si>
  <si>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</si>
  <si>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</si>
  <si>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</si>
  <si>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</si>
  <si>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</si>
  <si>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</si>
  <si>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</si>
  <si>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</si>
  <si>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</si>
  <si>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</si>
  <si>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</si>
  <si>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</si>
  <si>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</si>
  <si>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</si>
  <si>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</si>
  <si>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</si>
  <si>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</si>
  <si>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</si>
  <si>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</si>
  <si>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</si>
  <si>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</si>
  <si>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</si>
  <si>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</si>
  <si>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</si>
  <si>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</si>
  <si>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</si>
  <si>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</si>
  <si>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</si>
  <si>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</si>
  <si>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</si>
  <si>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</si>
  <si>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</si>
  <si>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</si>
  <si>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</si>
  <si>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</si>
  <si>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</si>
  <si>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</si>
  <si>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</si>
  <si>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</si>
  <si>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</si>
  <si>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</si>
  <si>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</si>
  <si>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</si>
  <si>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</si>
  <si>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</si>
  <si>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</si>
  <si>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</si>
  <si>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</si>
  <si>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</si>
  <si>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</si>
  <si>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</si>
  <si>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</si>
  <si>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</si>
  <si>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</si>
  <si>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</si>
  <si>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</si>
  <si>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</si>
  <si>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</si>
  <si>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</si>
  <si>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</si>
  <si>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</si>
  <si>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</si>
  <si>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</si>
  <si>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</si>
  <si>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</si>
  <si>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</si>
  <si>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</si>
  <si>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</si>
  <si>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</si>
  <si>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</si>
  <si>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</si>
  <si>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</si>
  <si>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</si>
  <si>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</si>
  <si>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</si>
  <si>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</si>
  <si>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</si>
  <si>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</si>
  <si>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</si>
  <si>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</si>
  <si>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</si>
  <si>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</si>
  <si>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</si>
  <si>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</si>
  <si>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</si>
  <si>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</si>
  <si>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</si>
  <si>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</si>
  <si>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</si>
  <si>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</si>
  <si>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</si>
  <si>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</si>
  <si>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</si>
  <si>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</si>
  <si>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</si>
  <si>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</si>
  <si>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</si>
  <si>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</si>
  <si>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</si>
  <si>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</si>
  <si>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</si>
  <si>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</si>
  <si>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</si>
  <si>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</si>
  <si>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</si>
  <si>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</si>
  <si>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</si>
  <si>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</si>
  <si>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</si>
  <si>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</si>
  <si>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</si>
  <si>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</si>
  <si>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</si>
  <si>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</si>
  <si>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</si>
  <si>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</si>
  <si>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</si>
  <si>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</si>
  <si>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</si>
  <si>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</si>
  <si>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</si>
  <si>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</si>
  <si>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</si>
  <si>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</si>
  <si>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</si>
  <si>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</si>
  <si>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</si>
  <si>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</si>
  <si>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</si>
  <si>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</si>
  <si>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</si>
  <si>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</si>
  <si>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</si>
  <si>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</si>
  <si>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</si>
  <si>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</si>
  <si>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</si>
  <si>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</si>
  <si>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</si>
  <si>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</si>
  <si>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</si>
  <si>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</si>
  <si>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</si>
  <si>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</si>
  <si>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</si>
  <si>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</si>
  <si>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</si>
  <si>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</si>
  <si>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</si>
  <si>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</si>
  <si>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</si>
  <si>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</si>
  <si>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</si>
  <si>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</si>
  <si>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</si>
  <si>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</si>
  <si>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</si>
  <si>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</si>
  <si>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</si>
  <si>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</si>
  <si>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</si>
  <si>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</si>
  <si>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</si>
  <si>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</si>
  <si>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</si>
  <si>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</si>
  <si>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</si>
  <si>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</si>
  <si>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</si>
  <si>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</si>
  <si>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</si>
  <si>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</si>
  <si>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</si>
  <si>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</si>
  <si>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</si>
  <si>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</si>
  <si>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</si>
  <si>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</si>
  <si>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</si>
  <si>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</si>
  <si>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</si>
  <si>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</si>
  <si>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</si>
  <si>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</si>
  <si>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</si>
  <si>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</si>
  <si>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</si>
  <si>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</si>
  <si>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</si>
  <si>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</si>
  <si>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</si>
  <si>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</si>
  <si>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</si>
  <si>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</si>
  <si>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</si>
  <si>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</si>
  <si>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</si>
  <si>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</si>
  <si>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</si>
  <si>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</si>
  <si>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</si>
  <si>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</si>
  <si>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</si>
  <si>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</si>
  <si>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</si>
  <si>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</si>
  <si>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</si>
  <si>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</si>
  <si>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</si>
  <si>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</si>
  <si>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</si>
  <si>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</si>
  <si>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</si>
  <si>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</si>
  <si>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</si>
  <si>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</si>
  <si>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</si>
  <si>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</si>
  <si>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</si>
  <si>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</si>
  <si>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</si>
  <si>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</si>
  <si>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</si>
  <si>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</si>
  <si>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</si>
  <si>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</si>
  <si>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</si>
  <si>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</si>
  <si>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</si>
  <si>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</si>
  <si>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</si>
  <si>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</si>
  <si>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</si>
  <si>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</si>
  <si>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</si>
  <si>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</si>
  <si>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</si>
  <si>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</si>
  <si>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</si>
  <si>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</si>
  <si>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</si>
  <si>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</si>
  <si>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</si>
  <si>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</si>
  <si>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</si>
  <si>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</si>
  <si>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</si>
  <si>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</si>
  <si>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</si>
  <si>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</si>
  <si>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</si>
  <si>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</si>
  <si>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</si>
  <si>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</si>
  <si>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</si>
  <si>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</si>
  <si>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</si>
  <si>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</si>
  <si>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</si>
  <si>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</si>
  <si>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</si>
  <si>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</si>
  <si>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</si>
  <si>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</si>
  <si>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</si>
  <si>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</si>
  <si>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</si>
  <si>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</si>
  <si>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</si>
  <si>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</si>
  <si>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</si>
  <si>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</si>
  <si>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</si>
  <si>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</si>
  <si>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</si>
  <si>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</si>
  <si>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</si>
  <si>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</si>
  <si>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</si>
  <si>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</si>
  <si>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</si>
  <si>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</si>
  <si>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</si>
  <si>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</si>
  <si>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</si>
  <si>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</si>
  <si>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</si>
  <si>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</si>
  <si>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</si>
  <si>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</si>
  <si>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</si>
  <si>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</si>
  <si>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</si>
  <si>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</si>
  <si>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</si>
  <si>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</si>
  <si>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</si>
  <si>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</si>
  <si>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</si>
  <si>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</si>
  <si>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</si>
  <si>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</si>
  <si>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</si>
  <si>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</si>
  <si>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</si>
  <si>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</si>
  <si>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</si>
  <si>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</si>
  <si>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</si>
  <si>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</si>
  <si>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</si>
  <si>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</si>
  <si>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</si>
  <si>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</si>
  <si>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</si>
  <si>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</si>
  <si>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</si>
  <si>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</si>
  <si>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</si>
  <si>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</si>
  <si>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</si>
  <si>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</si>
  <si>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</si>
  <si>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</si>
  <si>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</si>
  <si>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</si>
  <si>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</si>
  <si>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</si>
  <si>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</si>
  <si>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</si>
  <si>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</si>
  <si>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</si>
  <si>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</si>
  <si>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</si>
  <si>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</si>
  <si>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</si>
  <si>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</si>
  <si>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</si>
  <si>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</si>
  <si>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</si>
  <si>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</si>
  <si>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</si>
  <si>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</si>
  <si>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</si>
  <si>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</si>
  <si>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</si>
  <si>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</si>
  <si>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</si>
  <si>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</si>
  <si>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</si>
  <si>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</si>
  <si>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</si>
  <si>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</si>
  <si>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</si>
  <si>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</si>
  <si>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</si>
  <si>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</si>
  <si>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</si>
  <si>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</si>
  <si>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</si>
  <si>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</si>
  <si>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</si>
  <si>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</si>
  <si>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</si>
  <si>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</si>
  <si>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</si>
  <si>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</si>
  <si>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</si>
  <si>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</si>
  <si>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</si>
  <si>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</si>
  <si>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</si>
  <si>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</si>
  <si>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</si>
  <si>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</si>
  <si>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</si>
  <si>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</si>
  <si>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</si>
  <si>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</si>
  <si>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</si>
  <si>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</si>
  <si>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</si>
  <si>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</si>
  <si>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</si>
  <si>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</si>
  <si>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</si>
  <si>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</si>
  <si>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</si>
  <si>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</si>
  <si>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</si>
  <si>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</si>
  <si>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</si>
  <si>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</si>
  <si>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</si>
  <si>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</si>
  <si>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</si>
  <si>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</si>
  <si>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</si>
  <si>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</si>
  <si>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</si>
  <si>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</si>
  <si>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</si>
  <si>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</si>
  <si>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</si>
  <si>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</si>
  <si>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</si>
  <si>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</si>
  <si>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</si>
  <si>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</si>
  <si>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</si>
  <si>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</si>
  <si>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</si>
  <si>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</si>
  <si>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</si>
  <si>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</si>
  <si>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</si>
  <si>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</si>
  <si>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</si>
  <si>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</si>
  <si>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</si>
  <si>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</si>
  <si>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</si>
  <si>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</si>
  <si>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</si>
  <si>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</si>
  <si>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</si>
  <si>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</si>
  <si>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</si>
  <si>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</si>
  <si>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</si>
  <si>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</si>
  <si>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</si>
  <si>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</si>
  <si>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</si>
  <si>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</si>
  <si>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</si>
  <si>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</si>
  <si>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</si>
  <si>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</si>
  <si>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</si>
  <si>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</si>
  <si>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</si>
  <si>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</si>
  <si>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</si>
  <si>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</si>
  <si>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</si>
  <si>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</si>
  <si>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</si>
  <si>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</si>
  <si>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</si>
  <si>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</si>
  <si>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</si>
  <si>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</si>
  <si>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</si>
  <si>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</si>
  <si>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</si>
  <si>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</si>
  <si>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</si>
  <si>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</si>
  <si>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</si>
  <si>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</si>
  <si>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</si>
  <si>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</si>
  <si>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</si>
  <si>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</si>
  <si>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</si>
  <si>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</si>
  <si>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</si>
  <si>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</si>
  <si>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</si>
  <si>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</si>
  <si>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</si>
  <si>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</si>
  <si>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</si>
  <si>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</si>
  <si>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</si>
  <si>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</si>
  <si>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</si>
  <si>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</si>
  <si>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</si>
  <si>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</si>
  <si>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</si>
  <si>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</si>
  <si>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</si>
  <si>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</si>
  <si>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</si>
  <si>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</si>
  <si>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</si>
  <si>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</si>
  <si>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</si>
  <si>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</si>
  <si>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</si>
  <si>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</si>
  <si>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</si>
  <si>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</si>
  <si>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</si>
  <si>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</si>
  <si>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</si>
  <si>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</si>
  <si>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</si>
  <si>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</si>
  <si>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</si>
  <si>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</si>
  <si>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</si>
  <si>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</si>
  <si>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</si>
  <si>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</si>
  <si>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</si>
  <si>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</si>
  <si>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</si>
  <si>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</si>
  <si>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</si>
  <si>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</si>
  <si>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</si>
  <si>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</si>
  <si>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</si>
  <si>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</si>
  <si>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</si>
  <si>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</si>
  <si>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</si>
  <si>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</si>
  <si>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</si>
  <si>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</si>
  <si>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</si>
  <si>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</si>
  <si>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</si>
  <si>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</si>
  <si>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</si>
  <si>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</si>
  <si>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</si>
  <si>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</si>
  <si>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</si>
  <si>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</si>
  <si>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</si>
  <si>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</si>
  <si>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</si>
  <si>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</si>
  <si>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</si>
  <si>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</si>
  <si>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</si>
  <si>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</si>
  <si>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</si>
  <si>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</si>
  <si>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</si>
  <si>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</si>
  <si>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</si>
  <si>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</si>
  <si>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</si>
  <si>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</si>
  <si>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</si>
  <si>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</si>
  <si>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</si>
  <si>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</si>
  <si>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</si>
  <si>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</si>
  <si>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</si>
  <si>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</si>
  <si>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</si>
  <si>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</si>
  <si>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</si>
  <si>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</si>
  <si>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</si>
  <si>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</si>
  <si>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</si>
  <si>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</si>
  <si>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</si>
  <si>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</si>
  <si>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</si>
  <si>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</si>
  <si>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</si>
  <si>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</si>
  <si>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</si>
  <si>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</si>
  <si>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</si>
  <si>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</si>
  <si>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</si>
  <si>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</si>
  <si>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</si>
  <si>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</si>
  <si>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</si>
  <si>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</si>
  <si>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</si>
  <si>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</si>
  <si>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</si>
  <si>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</si>
  <si>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</si>
  <si>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</si>
  <si>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</si>
  <si>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</si>
  <si>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</si>
  <si>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</si>
  <si>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</si>
  <si>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</si>
  <si>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</si>
  <si>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</si>
  <si>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</si>
  <si>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</si>
  <si>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</si>
  <si>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</si>
  <si>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</si>
  <si>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</si>
  <si>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</si>
  <si>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</si>
  <si>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</si>
  <si>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</si>
  <si>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</si>
  <si>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</si>
  <si>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</si>
  <si>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</si>
  <si>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</si>
  <si>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</si>
  <si>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</si>
  <si>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</si>
  <si>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</si>
  <si>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</si>
  <si>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</si>
  <si>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</si>
  <si>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</si>
  <si>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</si>
  <si>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</si>
  <si>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</si>
  <si>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</si>
  <si>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</si>
  <si>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</si>
  <si>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</si>
  <si>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</si>
  <si>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</si>
  <si>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</si>
  <si>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</si>
  <si>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</si>
  <si>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</si>
  <si>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</si>
  <si>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</si>
  <si>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</si>
  <si>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</si>
  <si>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</si>
  <si>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</si>
  <si>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</si>
  <si>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</si>
  <si>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</si>
  <si>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</si>
  <si>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</si>
  <si>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</si>
  <si>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</si>
  <si>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</si>
  <si>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</si>
  <si>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</si>
  <si>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</si>
  <si>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</si>
  <si>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</si>
  <si>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</si>
  <si>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</si>
  <si>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</si>
  <si>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</si>
  <si>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</si>
  <si>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</si>
  <si>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</si>
  <si>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</si>
  <si>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</si>
  <si>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</si>
  <si>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</si>
  <si>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</si>
  <si>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</si>
  <si>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</si>
  <si>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</si>
  <si>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</si>
  <si>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</si>
  <si>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</si>
  <si>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</si>
  <si>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</si>
  <si>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</si>
  <si>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</si>
  <si>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</si>
  <si>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</si>
  <si>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</si>
  <si>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</si>
  <si>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</si>
  <si>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</si>
  <si>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</si>
  <si>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</si>
  <si>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</si>
  <si>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</si>
  <si>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</si>
  <si>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</si>
  <si>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</si>
  <si>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</si>
  <si>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</si>
  <si>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</si>
  <si>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</si>
  <si>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</si>
  <si>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</si>
  <si>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</si>
  <si>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</si>
  <si>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</si>
  <si>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</si>
  <si>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</si>
  <si>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</si>
  <si>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</si>
  <si>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</si>
  <si>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</si>
  <si>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</si>
  <si>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</si>
  <si>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</si>
  <si>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</si>
  <si>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</si>
  <si>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</si>
  <si>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</si>
  <si>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</si>
  <si>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</si>
  <si>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</si>
  <si>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</si>
  <si>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</si>
  <si>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</si>
  <si>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</si>
  <si>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</si>
  <si>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</si>
  <si>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</si>
  <si>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</si>
  <si>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</si>
  <si>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</si>
  <si>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</si>
  <si>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</si>
  <si>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</si>
  <si>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</si>
  <si>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</si>
  <si>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</si>
  <si>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</si>
  <si>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</si>
  <si>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</si>
  <si>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</si>
  <si>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</si>
  <si>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</si>
  <si>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</si>
  <si>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</si>
  <si>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</si>
  <si>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</si>
  <si>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</si>
  <si>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</si>
  <si>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</si>
  <si>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</si>
  <si>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</si>
  <si>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</si>
  <si>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</si>
  <si>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</si>
  <si>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</si>
  <si>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</si>
  <si>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</si>
  <si>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</si>
  <si>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</si>
  <si>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</si>
  <si>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</si>
  <si>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</si>
  <si>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</si>
  <si>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</si>
  <si>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</si>
  <si>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</si>
  <si>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</si>
  <si>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</si>
  <si>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</si>
  <si>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</si>
  <si>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</si>
  <si>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</si>
  <si>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</si>
  <si>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</si>
  <si>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</si>
  <si>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</si>
  <si>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</si>
  <si>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</si>
  <si>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</si>
  <si>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</si>
  <si>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</si>
  <si>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</si>
  <si>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</si>
  <si>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</si>
  <si>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</si>
  <si>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</si>
  <si>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</si>
  <si>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</si>
  <si>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</si>
  <si>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</si>
  <si>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</si>
  <si>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</si>
  <si>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</si>
  <si>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</si>
  <si>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</si>
  <si>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</si>
  <si>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</si>
  <si>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</si>
  <si>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</si>
  <si>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</si>
  <si>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</si>
  <si>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</si>
  <si>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</si>
  <si>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</si>
  <si>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</si>
  <si>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</si>
  <si>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</si>
  <si>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</si>
  <si>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</si>
  <si>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</si>
  <si>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</si>
  <si>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</si>
  <si>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</si>
  <si>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</si>
  <si>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</si>
  <si>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</si>
  <si>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</si>
  <si>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</si>
  <si>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</si>
  <si>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</si>
  <si>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</si>
  <si>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</si>
  <si>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</si>
  <si>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</si>
  <si>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</si>
  <si>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</si>
  <si>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</si>
  <si>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</si>
  <si>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</si>
  <si>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</si>
  <si>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</si>
  <si>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</si>
  <si>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</si>
  <si>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</si>
  <si>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</si>
  <si>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</si>
  <si>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</si>
  <si>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</si>
  <si>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</si>
  <si>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</si>
  <si>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</si>
  <si>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</si>
  <si>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</si>
  <si>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</si>
  <si>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</si>
  <si>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</si>
  <si>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</si>
  <si>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</si>
  <si>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</si>
  <si>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</si>
  <si>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</si>
  <si>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</si>
  <si>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</si>
  <si>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</si>
  <si>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</si>
  <si>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</si>
  <si>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</si>
  <si>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</si>
  <si>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</si>
  <si>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</si>
  <si>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</si>
  <si>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</si>
  <si>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</si>
  <si>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</si>
  <si>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</si>
  <si>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</si>
  <si>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</si>
  <si>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</si>
  <si>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</si>
  <si>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</si>
  <si>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</si>
  <si>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</si>
  <si>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</si>
  <si>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</si>
  <si>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</si>
  <si>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</si>
  <si>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</si>
  <si>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</si>
  <si>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</si>
  <si>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</si>
  <si>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</si>
  <si>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</si>
  <si>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</si>
  <si>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</si>
  <si>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</si>
  <si>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</si>
  <si>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</si>
  <si>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</si>
  <si>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</si>
  <si>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</si>
  <si>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</si>
  <si>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</si>
  <si>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</si>
  <si>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</si>
  <si>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</si>
  <si>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</si>
  <si>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</si>
  <si>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</si>
  <si>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</si>
  <si>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</si>
  <si>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</si>
  <si>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</si>
  <si>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</si>
  <si>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</si>
  <si>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</si>
  <si>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</si>
  <si>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</si>
  <si>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</si>
  <si>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</si>
  <si>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</si>
  <si>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</si>
  <si>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</si>
  <si>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</si>
  <si>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</si>
  <si>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</si>
  <si>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</si>
  <si>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</si>
  <si>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</si>
  <si>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</si>
  <si>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</si>
  <si>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</si>
  <si>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</si>
  <si>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</si>
  <si>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</si>
  <si>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</si>
  <si>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</si>
  <si>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</si>
  <si>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</si>
  <si>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</si>
  <si>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</si>
  <si>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</si>
  <si>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</si>
  <si>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</si>
  <si>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</si>
  <si>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</si>
  <si>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</si>
  <si>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</si>
  <si>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</si>
  <si>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</si>
  <si>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</si>
  <si>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</si>
  <si>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</si>
  <si>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</si>
  <si>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</si>
  <si>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</si>
  <si>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</si>
  <si>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</si>
  <si>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</si>
  <si>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</si>
  <si>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</si>
  <si>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</si>
  <si>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</si>
  <si>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</si>
  <si>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</si>
  <si>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</si>
  <si>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</si>
  <si>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</si>
  <si>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</si>
  <si>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</si>
  <si>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</si>
  <si>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</si>
  <si>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</si>
  <si>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</si>
  <si>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</si>
  <si>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</si>
  <si>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</si>
  <si>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</si>
  <si>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</si>
  <si>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</si>
  <si>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</si>
  <si>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</si>
  <si>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</si>
  <si>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</si>
  <si>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</si>
  <si>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</si>
  <si>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</si>
  <si>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</si>
  <si>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</si>
  <si>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</si>
  <si>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</si>
  <si>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</si>
  <si>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</si>
  <si>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</si>
  <si>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</si>
  <si>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</si>
  <si>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</si>
  <si>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</si>
  <si>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</si>
  <si>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</si>
  <si>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</si>
  <si>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</si>
  <si>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</si>
  <si>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</si>
  <si>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</si>
  <si>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</si>
  <si>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</si>
  <si>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</si>
  <si>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</si>
  <si>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</si>
  <si>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</si>
  <si>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</si>
  <si>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</si>
  <si>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</si>
  <si>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</si>
  <si>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</si>
  <si>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</si>
  <si>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</si>
  <si>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</si>
  <si>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</si>
  <si>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</si>
  <si>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</si>
  <si>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</si>
  <si>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</si>
  <si>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</si>
  <si>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</si>
  <si>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</si>
  <si>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</si>
  <si>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</si>
  <si>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</si>
  <si>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</si>
  <si>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</si>
  <si>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</si>
  <si>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</si>
  <si>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</si>
  <si>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</si>
  <si>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</si>
  <si>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</si>
  <si>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</si>
  <si>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</si>
  <si>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</si>
  <si>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</si>
  <si>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</si>
  <si>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</si>
  <si>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</si>
  <si>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</si>
  <si>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</si>
  <si>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</si>
  <si>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</si>
  <si>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</si>
  <si>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</si>
  <si>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</si>
  <si>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</si>
  <si>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</si>
  <si>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</si>
  <si>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</si>
  <si>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</si>
  <si>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</si>
  <si>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</si>
  <si>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</si>
  <si>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</si>
  <si>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</si>
  <si>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</si>
  <si>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</si>
  <si>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</si>
  <si>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</si>
  <si>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</si>
  <si>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</si>
  <si>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</si>
  <si>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</si>
  <si>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</si>
  <si>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</si>
  <si>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</si>
  <si>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</si>
  <si>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</si>
  <si>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</si>
  <si>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</si>
  <si>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</si>
  <si>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</si>
  <si>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</si>
  <si>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</si>
  <si>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</si>
  <si>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</si>
  <si>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</si>
  <si>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</si>
  <si>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</si>
  <si>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</si>
  <si>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</si>
  <si>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</si>
  <si>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</si>
  <si>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</si>
  <si>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</si>
  <si>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</si>
  <si>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</si>
  <si>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</si>
  <si>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</si>
  <si>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</si>
  <si>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</si>
  <si>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</si>
  <si>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</si>
  <si>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</si>
  <si>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</si>
  <si>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</si>
  <si>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</si>
  <si>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</si>
  <si>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</si>
  <si>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</si>
  <si>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</si>
  <si>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</si>
  <si>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</si>
  <si>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</si>
  <si>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</si>
  <si>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</si>
  <si>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</si>
  <si>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</si>
  <si>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</si>
  <si>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</si>
  <si>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</si>
  <si>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</si>
  <si>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</si>
  <si>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</si>
  <si>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</si>
  <si>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</si>
  <si>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</si>
  <si>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</si>
  <si>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</si>
  <si>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</si>
  <si>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</si>
  <si>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</si>
  <si>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</si>
  <si>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</si>
  <si>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</si>
  <si>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</si>
  <si>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</si>
  <si>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</si>
  <si>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</si>
  <si>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</si>
  <si>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</si>
  <si>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</si>
  <si>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</si>
  <si>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</si>
  <si>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</si>
  <si>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</si>
  <si>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</si>
  <si>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</si>
  <si>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</si>
  <si>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</si>
  <si>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</si>
  <si>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</si>
  <si>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</si>
  <si>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</si>
  <si>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</si>
  <si>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</si>
  <si>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</si>
  <si>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</si>
  <si>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</si>
  <si>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</si>
  <si>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</si>
  <si>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</si>
  <si>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</si>
  <si>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</si>
  <si>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</si>
  <si>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</si>
  <si>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</si>
  <si>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</si>
  <si>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</si>
  <si>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</si>
  <si>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</si>
  <si>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</si>
  <si>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</si>
  <si>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</si>
  <si>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</si>
  <si>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</si>
  <si>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</si>
  <si>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</si>
  <si>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</si>
  <si>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</si>
  <si>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</si>
  <si>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</si>
  <si>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</si>
  <si>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</si>
  <si>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</si>
  <si>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</si>
  <si>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</si>
  <si>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</si>
  <si>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</si>
  <si>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</si>
  <si>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</si>
  <si>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</si>
  <si>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</si>
  <si>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</si>
  <si>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</si>
  <si>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</si>
  <si>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</si>
  <si>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</si>
  <si>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</si>
  <si>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</si>
  <si>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</si>
  <si>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</si>
  <si>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</si>
  <si>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</si>
  <si>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</si>
  <si>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</si>
  <si>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</si>
  <si>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</si>
  <si>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</si>
  <si>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</si>
  <si>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</si>
  <si>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</si>
  <si>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</si>
  <si>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</si>
  <si>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</si>
  <si>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</si>
  <si>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</si>
  <si>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</si>
  <si>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</si>
  <si>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</si>
  <si>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</si>
  <si>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</si>
  <si>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</si>
  <si>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</si>
  <si>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</si>
  <si>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</si>
  <si>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</si>
  <si>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</si>
  <si>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</si>
  <si>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</si>
  <si>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</si>
  <si>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</si>
  <si>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</si>
  <si>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</si>
  <si>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</si>
  <si>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</si>
  <si>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</si>
  <si>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</si>
  <si>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</si>
  <si>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</si>
  <si>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</si>
  <si>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</si>
  <si>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</si>
  <si>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</si>
  <si>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</si>
  <si>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</si>
  <si>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</si>
  <si>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</si>
  <si>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</si>
  <si>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</si>
  <si>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</si>
  <si>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</si>
  <si>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</si>
  <si>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</si>
  <si>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</si>
  <si>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</si>
  <si>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</si>
  <si>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</si>
  <si>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</si>
  <si>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</si>
  <si>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</si>
  <si>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</si>
  <si>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</si>
  <si>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</si>
  <si>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</si>
  <si>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</si>
  <si>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</si>
  <si>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</si>
  <si>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</si>
  <si>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</si>
  <si>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</si>
  <si>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</si>
  <si>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</si>
  <si>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</si>
  <si>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</si>
  <si>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</si>
  <si>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</si>
  <si>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</si>
  <si>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</si>
  <si>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</si>
  <si>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</si>
  <si>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</si>
  <si>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</si>
  <si>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</si>
  <si>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</si>
  <si>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</si>
  <si>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</si>
  <si>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</si>
  <si>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</si>
  <si>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</si>
  <si>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</si>
  <si>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</si>
  <si>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</si>
  <si>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</si>
  <si>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</si>
  <si>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</si>
  <si>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</si>
  <si>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</si>
  <si>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</si>
  <si>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</si>
  <si>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</si>
  <si>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</si>
  <si>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</si>
  <si>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</si>
  <si>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</si>
  <si>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</si>
  <si>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</si>
  <si>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</si>
  <si>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</si>
  <si>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</si>
  <si>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</si>
  <si>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</si>
  <si>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</si>
  <si>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</si>
  <si>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</si>
  <si>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</si>
  <si>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</si>
  <si>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</si>
  <si>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</si>
  <si>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</si>
  <si>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</si>
  <si>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</si>
  <si>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</si>
  <si>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</si>
  <si>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</si>
  <si>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</si>
  <si>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</si>
  <si>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</si>
  <si>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</si>
  <si>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</si>
  <si>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</si>
  <si>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</si>
  <si>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</si>
  <si>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</si>
  <si>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</si>
  <si>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</si>
  <si>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</si>
  <si>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</si>
  <si>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</si>
  <si>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</si>
  <si>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</si>
  <si>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</si>
  <si>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</si>
  <si>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</si>
  <si>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</si>
  <si>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</si>
  <si>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</si>
  <si>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</si>
  <si>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</si>
  <si>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</si>
  <si>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</si>
  <si>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</si>
  <si>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</si>
  <si>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</si>
  <si>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</si>
  <si>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</si>
  <si>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</si>
  <si>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</si>
  <si>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</si>
  <si>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</si>
  <si>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</si>
  <si>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</si>
  <si>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</si>
  <si>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</si>
  <si>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</si>
  <si>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</si>
  <si>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</si>
  <si>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</si>
  <si>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</si>
  <si>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</si>
  <si>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</si>
  <si>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</si>
  <si>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</si>
  <si>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</si>
  <si>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</si>
  <si>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</si>
  <si>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</si>
  <si>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</si>
  <si>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</si>
  <si>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</si>
  <si>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</si>
  <si>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</si>
  <si>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</si>
  <si>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</si>
  <si>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</si>
  <si>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</si>
  <si>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</si>
  <si>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</si>
  <si>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</si>
  <si>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</si>
  <si>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</si>
  <si>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</si>
  <si>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</si>
  <si>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</si>
  <si>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</si>
  <si>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</si>
  <si>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</si>
  <si>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</si>
  <si>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</si>
  <si>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</si>
  <si>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</si>
  <si>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</si>
  <si>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</si>
  <si>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</si>
  <si>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</si>
  <si>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</si>
  <si>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</si>
  <si>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</si>
  <si>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</si>
  <si>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</si>
  <si>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</si>
  <si>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</si>
  <si>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</si>
  <si>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</si>
  <si>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</si>
  <si>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</si>
  <si>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</si>
  <si>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</si>
  <si>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</si>
  <si>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</si>
  <si>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</si>
  <si>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</si>
  <si>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</si>
  <si>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</si>
  <si>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</si>
  <si>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</si>
  <si>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</si>
  <si>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</si>
  <si>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</si>
  <si>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</si>
  <si>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</si>
  <si>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</si>
  <si>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</si>
  <si>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</si>
  <si>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</si>
  <si>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</si>
  <si>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</si>
  <si>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</si>
  <si>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</si>
  <si>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</si>
  <si>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</si>
  <si>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</si>
  <si>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</si>
  <si>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</si>
  <si>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</si>
  <si>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</si>
  <si>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</si>
  <si>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</si>
  <si>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</si>
  <si>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</si>
  <si>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</si>
  <si>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</si>
  <si>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</si>
  <si>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</si>
  <si>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</si>
  <si>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</si>
  <si>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</si>
  <si>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</si>
  <si>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</si>
  <si>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</si>
  <si>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</si>
  <si>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</si>
  <si>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</si>
  <si>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</si>
  <si>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</si>
  <si>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</si>
  <si>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</si>
  <si>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</si>
  <si>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</si>
  <si>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</si>
  <si>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</si>
  <si>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</si>
  <si>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</si>
  <si>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</si>
  <si>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</si>
  <si>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</si>
  <si>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</si>
  <si>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</si>
  <si>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</si>
  <si>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</si>
  <si>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</si>
  <si>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</si>
  <si>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</si>
  <si>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</si>
  <si>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</si>
  <si>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</si>
  <si>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</si>
  <si>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</si>
  <si>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</si>
  <si>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</si>
  <si>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</si>
  <si>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</si>
  <si>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</si>
  <si>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</si>
  <si>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</si>
  <si>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</si>
  <si>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</si>
  <si>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</si>
  <si>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</si>
  <si>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</si>
  <si>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</si>
  <si>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</si>
  <si>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</si>
  <si>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</si>
  <si>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</si>
  <si>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</si>
  <si>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</si>
  <si>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</si>
  <si>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</si>
  <si>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</si>
  <si>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</si>
  <si>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</si>
  <si>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</si>
  <si>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</si>
  <si>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</si>
  <si>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</si>
  <si>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</si>
  <si>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</si>
  <si>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</si>
  <si>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</si>
  <si>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</si>
  <si>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</si>
  <si>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</si>
  <si>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</si>
  <si>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</si>
  <si>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</si>
  <si>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</si>
  <si>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</si>
  <si>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</si>
  <si>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</si>
  <si>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</si>
  <si>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</si>
  <si>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</si>
  <si>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</si>
  <si>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</si>
  <si>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</si>
  <si>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</si>
  <si>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</si>
  <si>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</si>
  <si>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</si>
  <si>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</si>
  <si>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</si>
  <si>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</si>
  <si>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</si>
  <si>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</si>
  <si>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</si>
  <si>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</si>
  <si>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</si>
  <si>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</si>
  <si>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</si>
  <si>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</si>
  <si>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</si>
  <si>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</si>
  <si>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</si>
  <si>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</si>
  <si>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</si>
  <si>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</si>
  <si>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</si>
  <si>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</si>
  <si>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</si>
  <si>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</si>
  <si>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</si>
  <si>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</si>
  <si>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</si>
  <si>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</si>
  <si>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</si>
  <si>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</si>
  <si>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</si>
  <si>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</si>
  <si>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</si>
  <si>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</si>
  <si>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</si>
  <si>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</si>
  <si>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</si>
  <si>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</si>
  <si>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</si>
  <si>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</si>
  <si>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</si>
  <si>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</si>
  <si>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</si>
  <si>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</si>
  <si>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</si>
  <si>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</si>
  <si>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</si>
  <si>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</si>
  <si>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</si>
  <si>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</si>
  <si>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</si>
  <si>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</si>
  <si>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</si>
  <si>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</si>
  <si>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</si>
  <si>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</si>
  <si>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</si>
  <si>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</si>
  <si>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</si>
  <si>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</si>
  <si>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</si>
  <si>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</si>
  <si>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</si>
  <si>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</si>
  <si>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</si>
  <si>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</si>
  <si>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</si>
  <si>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</si>
  <si>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</si>
  <si>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</si>
  <si>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</si>
  <si>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</si>
  <si>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</si>
  <si>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</si>
  <si>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</si>
  <si>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</si>
  <si>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</si>
  <si>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</si>
  <si>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</si>
  <si>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</si>
  <si>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</si>
  <si>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</si>
  <si>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</si>
  <si>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</si>
  <si>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</si>
  <si>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</si>
  <si>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</si>
  <si>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</si>
  <si>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</si>
  <si>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</si>
  <si>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</si>
  <si>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</si>
  <si>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</si>
  <si>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</si>
  <si>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</si>
  <si>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</si>
  <si>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</si>
  <si>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</si>
  <si>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</si>
  <si>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</si>
  <si>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</si>
  <si>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</si>
  <si>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</si>
  <si>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</si>
  <si>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</si>
  <si>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</si>
  <si>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</si>
  <si>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</si>
  <si>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</si>
  <si>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</si>
  <si>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</si>
  <si>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</si>
  <si>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</si>
  <si>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</si>
  <si>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</si>
  <si>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</si>
  <si>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</si>
  <si>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</si>
  <si>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</si>
  <si>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</si>
  <si>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</si>
  <si>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</si>
  <si>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</si>
  <si>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</si>
  <si>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</si>
  <si>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</si>
  <si>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</si>
  <si>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</si>
  <si>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</si>
  <si>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</si>
  <si>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</si>
  <si>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</si>
  <si>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</si>
  <si>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</si>
  <si>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</si>
  <si>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</si>
  <si>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</si>
  <si>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</si>
  <si>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</si>
  <si>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</si>
  <si>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</si>
  <si>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</si>
  <si>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</si>
  <si>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</si>
  <si>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</si>
  <si>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</si>
  <si>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</si>
  <si>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</si>
  <si>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</si>
  <si>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</si>
  <si>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</si>
  <si>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</si>
  <si>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</si>
  <si>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</si>
  <si>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</si>
  <si>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</si>
  <si>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</si>
  <si>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</si>
  <si>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</si>
  <si>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</si>
  <si>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</si>
  <si>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</si>
  <si>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</si>
  <si>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</si>
  <si>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</si>
  <si>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</si>
  <si>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</si>
  <si>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</si>
  <si>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</si>
  <si>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</si>
  <si>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</si>
  <si>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</si>
  <si>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</si>
  <si>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</si>
  <si>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</si>
  <si>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</si>
  <si>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</si>
  <si>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</si>
  <si>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</si>
  <si>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</si>
  <si>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</si>
  <si>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</si>
  <si>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</si>
  <si>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</si>
  <si>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</si>
  <si>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</si>
  <si>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</si>
  <si>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</si>
  <si>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</si>
  <si>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</si>
  <si>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</si>
  <si>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</si>
  <si>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</si>
  <si>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</si>
  <si>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</si>
  <si>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</si>
  <si>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</si>
  <si>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</si>
  <si>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</si>
  <si>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</si>
  <si>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</si>
  <si>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</si>
  <si>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</si>
  <si>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</si>
  <si>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</si>
  <si>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</si>
  <si>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</si>
  <si>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</si>
  <si>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</si>
  <si>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</si>
  <si>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</si>
  <si>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</si>
  <si>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</si>
  <si>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</si>
  <si>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</si>
  <si>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</si>
  <si>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</si>
  <si>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</si>
  <si>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</si>
  <si>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</si>
  <si>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</si>
  <si>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</si>
  <si>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</si>
  <si>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</si>
  <si>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</si>
  <si>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</si>
  <si>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</si>
  <si>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</si>
  <si>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</si>
  <si>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</si>
  <si>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</si>
  <si>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</si>
  <si>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</si>
  <si>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</si>
  <si>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</si>
  <si>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</si>
  <si>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</si>
  <si>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</si>
  <si>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</si>
  <si>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</si>
  <si>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</si>
  <si>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</si>
  <si>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</si>
  <si>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</si>
  <si>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</si>
  <si>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</si>
  <si>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</si>
  <si>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</si>
  <si>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</si>
  <si>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</si>
  <si>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</si>
  <si>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</si>
  <si>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</si>
  <si>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</si>
  <si>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</si>
  <si>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</si>
  <si>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</si>
  <si>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</si>
  <si>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</si>
  <si>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</si>
  <si>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</si>
  <si>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</si>
  <si>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</si>
  <si>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</si>
  <si>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</si>
  <si>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</si>
  <si>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</si>
  <si>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</si>
  <si>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</si>
  <si>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</si>
  <si>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</si>
  <si>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</si>
  <si>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</si>
  <si>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</si>
  <si>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</si>
  <si>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</si>
  <si>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</si>
  <si>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</si>
  <si>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</si>
  <si>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</si>
  <si>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</si>
  <si>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</si>
  <si>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</si>
  <si>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</si>
  <si>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</si>
  <si>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</si>
  <si>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</si>
  <si>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</si>
  <si>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</si>
  <si>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</si>
  <si>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</si>
  <si>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</si>
  <si>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</si>
  <si>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</si>
  <si>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</si>
  <si>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</si>
  <si>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</si>
  <si>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</si>
  <si>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</si>
  <si>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</si>
  <si>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</si>
  <si>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</si>
  <si>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</si>
  <si>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</si>
  <si>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</si>
  <si>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</si>
  <si>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</si>
  <si>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</si>
  <si>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</si>
  <si>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</si>
  <si>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</si>
  <si>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</si>
  <si>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</si>
  <si>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</si>
  <si>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</si>
  <si>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</si>
  <si>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</si>
  <si>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</si>
  <si>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</si>
  <si>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</si>
  <si>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</si>
  <si>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</si>
  <si>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</si>
  <si>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</si>
  <si>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</si>
  <si>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</si>
  <si>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</si>
  <si>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</si>
  <si>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</si>
  <si>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</si>
  <si>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</si>
  <si>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</si>
  <si>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</si>
  <si>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</si>
  <si>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</si>
  <si>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</si>
  <si>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</si>
  <si>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</si>
  <si>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</si>
  <si>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</si>
  <si>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</si>
  <si>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</si>
  <si>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</si>
  <si>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</si>
  <si>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</si>
  <si>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</si>
  <si>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</si>
  <si>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</si>
  <si>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</si>
  <si>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</si>
  <si>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</si>
  <si>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</si>
  <si>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</si>
  <si>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</si>
  <si>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</si>
  <si>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</si>
  <si>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</si>
  <si>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</si>
  <si>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</si>
  <si>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</si>
  <si>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</si>
  <si>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</si>
  <si>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</si>
  <si>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</si>
  <si>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</si>
  <si>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</si>
  <si>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</si>
  <si>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</si>
  <si>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</si>
  <si>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</si>
  <si>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</si>
  <si>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</si>
  <si>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</si>
  <si>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</si>
  <si>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</si>
  <si>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</si>
  <si>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</si>
  <si>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</si>
  <si>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</si>
  <si>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</si>
  <si>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</si>
  <si>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</si>
  <si>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</si>
  <si>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</si>
  <si>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</si>
  <si>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</si>
  <si>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</si>
  <si>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</si>
  <si>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</si>
  <si>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</si>
  <si>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</si>
  <si>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</si>
  <si>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</si>
  <si>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</si>
  <si>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</si>
  <si>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</si>
  <si>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</si>
  <si>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</si>
  <si>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</si>
  <si>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</si>
  <si>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</si>
  <si>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</si>
  <si>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</si>
  <si>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</si>
  <si>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</si>
  <si>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</si>
  <si>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</si>
  <si>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</si>
  <si>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</si>
  <si>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</si>
  <si>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</si>
  <si>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</si>
  <si>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</si>
  <si>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</si>
  <si>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</si>
  <si>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</si>
  <si>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</si>
  <si>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</si>
  <si>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</si>
  <si>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</si>
  <si>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</si>
  <si>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</si>
  <si>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</si>
  <si>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</si>
  <si>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</si>
  <si>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</si>
  <si>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</si>
  <si>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</si>
  <si>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</si>
  <si>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</si>
  <si>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</si>
  <si>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</si>
  <si>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</si>
  <si>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</si>
  <si>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</si>
  <si>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</si>
  <si>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</si>
  <si>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</si>
  <si>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</si>
  <si>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</si>
  <si>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</si>
  <si>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</si>
  <si>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</si>
  <si>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</si>
  <si>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</si>
  <si>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</si>
  <si>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</si>
  <si>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</si>
  <si>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</si>
  <si>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</si>
  <si>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</si>
  <si>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</si>
  <si>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</si>
  <si>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</si>
  <si>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</si>
  <si>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</si>
  <si>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</si>
  <si>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</si>
  <si>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</si>
  <si>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</si>
  <si>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</si>
  <si>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</si>
  <si>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</si>
  <si>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</si>
  <si>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</si>
  <si>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</si>
  <si>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</si>
  <si>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</si>
  <si>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</si>
  <si>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</si>
  <si>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</si>
  <si>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</si>
  <si>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</si>
  <si>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</si>
  <si>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</si>
  <si>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</si>
  <si>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</si>
  <si>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</si>
  <si>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</si>
  <si>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</si>
  <si>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</si>
  <si>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</si>
  <si>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</si>
  <si>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</si>
  <si>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</si>
  <si>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</si>
  <si>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</si>
  <si>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</si>
  <si>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</si>
  <si>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</si>
  <si>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</si>
  <si>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</si>
  <si>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15000 S. Laramie</t>
  </si>
  <si>
    <t>Oak Forest</t>
  </si>
  <si>
    <t>hrose@d142.org</t>
  </si>
  <si>
    <t>Knutte &amp; Associates, P.C.</t>
  </si>
  <si>
    <t>Dave Knutte, CPA</t>
  </si>
  <si>
    <t>7900 South Cass Avenue</t>
  </si>
  <si>
    <t>Darien</t>
  </si>
  <si>
    <t>IL</t>
  </si>
  <si>
    <t>630-960-3317</t>
  </si>
  <si>
    <t>630-960-9960</t>
  </si>
  <si>
    <t>060-0052060</t>
  </si>
  <si>
    <t>davek@knutte.com</t>
  </si>
  <si>
    <t>Paul McDermott</t>
  </si>
  <si>
    <t>pmcdermott@d142.org</t>
  </si>
  <si>
    <t>708-687-3334</t>
  </si>
  <si>
    <t>Bremen Towship Treasurer's Office - Joseph J. McDonnell</t>
  </si>
  <si>
    <t>joe@brementts.org</t>
  </si>
  <si>
    <t>708-633-8920</t>
  </si>
  <si>
    <t>General Obligation Bond</t>
  </si>
  <si>
    <t>x</t>
  </si>
  <si>
    <t>Sodexo USA</t>
  </si>
  <si>
    <t>Collective Liability Insurance Cooperative</t>
  </si>
  <si>
    <t>Bremen Township Treasurer's Office</t>
  </si>
  <si>
    <t>SW Cook County Cooperative Association for Special Ed</t>
  </si>
  <si>
    <t>U.S. Department of Education:</t>
  </si>
  <si>
    <t>Passed through Illinois State Board of Education</t>
  </si>
  <si>
    <t>Title III - Language Instruction Program</t>
  </si>
  <si>
    <t>IDEA - Room and Board</t>
  </si>
  <si>
    <t>TOTAL DEPARTMENT OF EDUCATION (ISBE)</t>
  </si>
  <si>
    <t>84.010A</t>
  </si>
  <si>
    <t>84.367A</t>
  </si>
  <si>
    <t>84.365A</t>
  </si>
  <si>
    <t>84.027A</t>
  </si>
  <si>
    <t>2017-4300</t>
  </si>
  <si>
    <t>2016-4300</t>
  </si>
  <si>
    <t>2015-4300</t>
  </si>
  <si>
    <t>2017-4932</t>
  </si>
  <si>
    <t>2016-4932</t>
  </si>
  <si>
    <t>2015-4932</t>
  </si>
  <si>
    <t>2017-4909</t>
  </si>
  <si>
    <t>2016-4909</t>
  </si>
  <si>
    <t>2016-4625</t>
  </si>
  <si>
    <t xml:space="preserve">School Breakfast Program </t>
  </si>
  <si>
    <t>Child Nutrition Cluster</t>
  </si>
  <si>
    <t xml:space="preserve">National School Lunch </t>
  </si>
  <si>
    <t>Total Child Nutrition Cluster</t>
  </si>
  <si>
    <t>2017-4220</t>
  </si>
  <si>
    <t>2016-4220</t>
  </si>
  <si>
    <t>2015-4220</t>
  </si>
  <si>
    <t>2017-4210</t>
  </si>
  <si>
    <t>2016-4210</t>
  </si>
  <si>
    <t>2015-4210</t>
  </si>
  <si>
    <t>Non-cash Commodities (Non-cash*)</t>
  </si>
  <si>
    <t>Fruits and Vegatables (Non-cash*)</t>
  </si>
  <si>
    <t>N/A</t>
  </si>
  <si>
    <t>TOTAL DEPARTMENT OF AGRICULTURE (ISBE)</t>
  </si>
  <si>
    <t>U.S. Department of Agriculture, Passed through Illinois State Board of Education</t>
  </si>
  <si>
    <t>U. S. Department of Education, Passed through SWCCCASE</t>
  </si>
  <si>
    <t>IDEA Flow Through (M)</t>
  </si>
  <si>
    <t>IDEA Preschool Flow Through (M)</t>
  </si>
  <si>
    <t>Special Education Cluster (IDEA)</t>
  </si>
  <si>
    <t>2017-4620</t>
  </si>
  <si>
    <t>2016-4620</t>
  </si>
  <si>
    <t>2015-4620</t>
  </si>
  <si>
    <t>2017-4600</t>
  </si>
  <si>
    <t>2016-4600</t>
  </si>
  <si>
    <t>2015-4600</t>
  </si>
  <si>
    <t xml:space="preserve">Non-cash federal funds expended: Sum * = $46,970 </t>
  </si>
  <si>
    <t>U. S. DHS, Passed through IL DHS</t>
  </si>
  <si>
    <t>Medicaid - Administrative Outreach Program</t>
  </si>
  <si>
    <t>TOTAL DEPARTMENT OF HEALTH AND HUMAN SERVICES (DHS)</t>
  </si>
  <si>
    <t>2017-4991</t>
  </si>
  <si>
    <t>2016-4991</t>
  </si>
  <si>
    <t>2015-4991</t>
  </si>
  <si>
    <t>TOTAL FEDERAL AWARDS</t>
  </si>
  <si>
    <t>Total Special Education Cluster (IDEA) and TOTAL SWCCCASE</t>
  </si>
  <si>
    <t>Of the federal expenditures presented in the schedule, Forest Ridge School District #142 provided federal awards to subrecipients as follows:</t>
  </si>
  <si>
    <t>The accompanying Schedule of Expenditures of Federal Awards includes the federal grant activity of Forest Ridge School District #142 and is presented on the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</si>
  <si>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Qualified/Adverse</t>
  </si>
  <si>
    <t>Unmodified</t>
  </si>
  <si>
    <t>IDEA Flow Through</t>
  </si>
  <si>
    <t>IDEA Preschool Flow Through</t>
  </si>
  <si>
    <t>NONE</t>
  </si>
  <si>
    <t>Heather Rose, Business Manager</t>
  </si>
  <si>
    <t>There were no findings and therefore no actions were necessary</t>
  </si>
  <si>
    <t>There were no findings and therefore no actions were necessary.</t>
  </si>
  <si>
    <t>2017-4999</t>
  </si>
  <si>
    <t>2016-4999</t>
  </si>
  <si>
    <t>Forest Ridge SD 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</si>
</sst>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0</xdr:row>
          <xdr:rowOff>9525</xdr:rowOff>
        </xdr:from>
        <xdr:to>
          <xdr:col>0</xdr:col>
          <xdr:colOff>1914525</xdr:colOff>
          <xdr:row>4</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2047875</xdr:colOff>
          <xdr:row>0</xdr:row>
          <xdr:rowOff>19050</xdr:rowOff>
        </xdr:from>
        <xdr:to>
          <xdr:col>1</xdr:col>
          <xdr:colOff>66675</xdr:colOff>
          <xdr:row>4</xdr:row>
          <xdr:rowOff>57150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79" t="s">
        <v>466</v>
      </c>
      <c r="J1" s="2180"/>
      <c r="K1" s="2180"/>
      <c r="L1" s="2180"/>
      <c r="M1" s="2180"/>
      <c r="N1" s="2180"/>
      <c r="O1" s="2180"/>
      <c r="P1" s="2180"/>
      <c r="Q1" s="2180"/>
      <c r="R1" s="2180"/>
      <c r="S1" s="2180"/>
    </row>
    <row r="2" spans="1:28" ht="12" customHeight="1" x14ac:dyDescent="0.2">
      <c r="A2" s="201" t="s">
        <v>1865</v>
      </c>
      <c r="D2" s="202"/>
      <c r="I2" s="2181" t="s">
        <v>1133</v>
      </c>
      <c r="J2" s="2180"/>
      <c r="K2" s="2180"/>
      <c r="L2" s="2180"/>
      <c r="M2" s="2180"/>
      <c r="N2" s="2180"/>
      <c r="O2" s="2180"/>
      <c r="P2" s="2180"/>
      <c r="Q2" s="2180"/>
      <c r="R2" s="2180"/>
      <c r="S2" s="2180"/>
    </row>
    <row r="3" spans="1:28" ht="12" customHeight="1" x14ac:dyDescent="0.2">
      <c r="A3" s="1816" t="s">
        <v>1947</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2093</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2093</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7016142002</v>
      </c>
      <c r="B13" s="2150"/>
      <c r="C13" s="2150"/>
      <c r="D13" s="2150"/>
      <c r="E13" s="2150"/>
      <c r="F13" s="2150"/>
      <c r="G13" s="2150"/>
      <c r="H13" s="2151"/>
      <c r="I13" s="184"/>
      <c r="J13" s="183"/>
      <c r="K13" s="181"/>
      <c r="L13" s="183"/>
      <c r="M13" s="183"/>
      <c r="N13" s="183"/>
      <c r="O13" s="183"/>
      <c r="P13" s="183"/>
      <c r="Q13" s="183"/>
      <c r="R13" s="183"/>
      <c r="S13" s="183"/>
      <c r="T13" s="2154" t="s">
        <v>2098</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2094</v>
      </c>
      <c r="B15" s="2152"/>
      <c r="C15" s="2152"/>
      <c r="D15" s="2152"/>
      <c r="E15" s="2152"/>
      <c r="F15" s="2152"/>
      <c r="G15" s="2152"/>
      <c r="H15" s="2153"/>
      <c r="T15" s="2119" t="s">
        <v>2099</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2183</v>
      </c>
      <c r="B17" s="2177"/>
      <c r="C17" s="2177"/>
      <c r="D17" s="2177"/>
      <c r="E17" s="2177"/>
      <c r="F17" s="2177"/>
      <c r="G17" s="2177"/>
      <c r="H17" s="2178"/>
      <c r="T17" s="2164" t="s">
        <v>2100</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2095</v>
      </c>
      <c r="B19" s="2148"/>
      <c r="C19" s="2148"/>
      <c r="D19" s="2148"/>
      <c r="E19" s="2148"/>
      <c r="F19" s="2148"/>
      <c r="G19" s="2148"/>
      <c r="H19" s="2146"/>
      <c r="I19" s="183"/>
      <c r="J19" s="377"/>
      <c r="K19" s="194"/>
      <c r="L19" s="192"/>
      <c r="M19" s="651" t="s">
        <v>355</v>
      </c>
      <c r="P19" s="180"/>
      <c r="Q19" s="180"/>
      <c r="R19" s="180"/>
      <c r="S19" s="184"/>
      <c r="T19" s="2147" t="s">
        <v>2101</v>
      </c>
      <c r="U19" s="2145"/>
      <c r="V19" s="2145"/>
      <c r="W19" s="2146"/>
      <c r="X19" s="2162" t="s">
        <v>2102</v>
      </c>
      <c r="Y19" s="2163"/>
      <c r="Z19" s="2160">
        <v>60561</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2096</v>
      </c>
      <c r="B21" s="2145"/>
      <c r="C21" s="2145"/>
      <c r="D21" s="2145"/>
      <c r="E21" s="2145"/>
      <c r="F21" s="2145"/>
      <c r="G21" s="2145"/>
      <c r="H21" s="2146"/>
      <c r="I21" s="2170" t="s">
        <v>767</v>
      </c>
      <c r="J21" s="2133"/>
      <c r="K21" s="2133"/>
      <c r="L21" s="2133"/>
      <c r="M21" s="2133"/>
      <c r="N21" s="2133"/>
      <c r="O21" s="2133"/>
      <c r="P21" s="2133"/>
      <c r="Q21" s="2133"/>
      <c r="R21" s="2133"/>
      <c r="S21" s="2134"/>
      <c r="T21" s="2114" t="s">
        <v>2103</v>
      </c>
      <c r="U21" s="2115"/>
      <c r="V21" s="2115"/>
      <c r="W21" s="2115"/>
      <c r="X21" s="2128" t="s">
        <v>2104</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1899</v>
      </c>
      <c r="U22" s="271"/>
      <c r="V22" s="341"/>
      <c r="W22" s="271"/>
      <c r="X22" s="1915" t="s">
        <v>1573</v>
      </c>
      <c r="Z22" s="199"/>
      <c r="AA22" s="200"/>
    </row>
    <row r="23" spans="1:27" ht="13.5" customHeight="1" x14ac:dyDescent="0.2">
      <c r="A23" s="2167" t="s">
        <v>2097</v>
      </c>
      <c r="B23" s="2168"/>
      <c r="C23" s="2168"/>
      <c r="D23" s="2168"/>
      <c r="E23" s="2168"/>
      <c r="F23" s="2168"/>
      <c r="G23" s="2168"/>
      <c r="H23" s="2169"/>
      <c r="T23" s="2114" t="s">
        <v>2105</v>
      </c>
      <c r="U23" s="2115"/>
      <c r="V23" s="2115"/>
      <c r="W23" s="2115"/>
      <c r="X23" s="2125"/>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60452</v>
      </c>
      <c r="B25" s="2145"/>
      <c r="C25" s="2145"/>
      <c r="D25" s="2145"/>
      <c r="E25" s="2145"/>
      <c r="F25" s="2145"/>
      <c r="G25" s="2145"/>
      <c r="H25" s="2146"/>
      <c r="I25" s="652"/>
      <c r="J25" s="203"/>
      <c r="K25" s="203"/>
      <c r="L25" s="203"/>
      <c r="M25" s="203"/>
      <c r="N25" s="203"/>
      <c r="O25" s="203"/>
      <c r="P25" s="203"/>
      <c r="Q25" s="203"/>
      <c r="R25" s="203"/>
      <c r="S25" s="204"/>
      <c r="T25" s="2111" t="s">
        <v>2106</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1892</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2093</v>
      </c>
      <c r="C29" s="665" t="s">
        <v>961</v>
      </c>
      <c r="D29" s="653"/>
      <c r="E29" s="1082"/>
      <c r="F29" s="1509" t="s">
        <v>1571</v>
      </c>
      <c r="G29" s="653"/>
      <c r="I29" s="274"/>
      <c r="J29" s="1702" t="s">
        <v>2093</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4"/>
      <c r="J30" s="1702" t="s">
        <v>2093</v>
      </c>
      <c r="K30" s="181" t="s">
        <v>656</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2093</v>
      </c>
      <c r="M31" s="194" t="s">
        <v>105</v>
      </c>
      <c r="N31" s="185" t="s">
        <v>2089</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2107</v>
      </c>
      <c r="B38" s="2177"/>
      <c r="C38" s="2177"/>
      <c r="D38" s="2177"/>
      <c r="E38" s="2177"/>
      <c r="F38" s="2145"/>
      <c r="G38" s="2145"/>
      <c r="H38" s="2146"/>
      <c r="I38" s="2193" t="s">
        <v>2110</v>
      </c>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2108</v>
      </c>
      <c r="B40" s="2201"/>
      <c r="C40" s="2202"/>
      <c r="D40" s="2202"/>
      <c r="E40" s="2202"/>
      <c r="F40" s="2203"/>
      <c r="G40" s="2203"/>
      <c r="H40" s="2204"/>
      <c r="I40" s="2121" t="s">
        <v>2111</v>
      </c>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2109</v>
      </c>
      <c r="B42" s="2145"/>
      <c r="C42" s="2146"/>
      <c r="D42" s="2162"/>
      <c r="E42" s="2145"/>
      <c r="F42" s="2145"/>
      <c r="G42" s="2145"/>
      <c r="H42" s="2146"/>
      <c r="I42" s="2119" t="s">
        <v>2112</v>
      </c>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2092</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1905</v>
      </c>
      <c r="C31" s="215" t="s">
        <v>1365</v>
      </c>
      <c r="D31" s="600"/>
      <c r="E31" s="602"/>
    </row>
    <row r="32" spans="1:5" x14ac:dyDescent="0.2">
      <c r="B32" s="600" t="s">
        <v>1272</v>
      </c>
      <c r="C32" s="215" t="s">
        <v>1365</v>
      </c>
      <c r="D32" s="601" t="s">
        <v>1906</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2091</v>
      </c>
      <c r="B37" s="1979"/>
      <c r="C37" s="603"/>
      <c r="D37" s="603"/>
      <c r="E37" s="604"/>
    </row>
    <row r="38" spans="1:5" x14ac:dyDescent="0.2">
      <c r="A38" s="215" t="s">
        <v>2090</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1957</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84"/>
      <c r="C23" s="612"/>
      <c r="D23" s="1985"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84"/>
      <c r="C26" s="612"/>
      <c r="D26" s="1985"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98"/>
      <c r="C32" s="612"/>
      <c r="D32" s="9" t="s">
        <v>1978</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1961</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2093</v>
      </c>
      <c r="C53" s="619">
        <v>22</v>
      </c>
      <c r="D53" s="388" t="s">
        <v>1793</v>
      </c>
      <c r="E53" s="26"/>
      <c r="F53" s="1553"/>
      <c r="G53" s="1725" t="s">
        <v>1792</v>
      </c>
      <c r="H53" s="1954">
        <v>34700</v>
      </c>
      <c r="I53" s="9" t="s">
        <v>1842</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1975</v>
      </c>
      <c r="C92" s="619"/>
      <c r="E92" s="1270"/>
      <c r="F92" s="1562"/>
      <c r="H92" s="332"/>
    </row>
    <row r="93" spans="1:10" s="32" customFormat="1" ht="16.5" customHeight="1" x14ac:dyDescent="0.2">
      <c r="A93" s="29"/>
      <c r="B93" s="1986" t="s">
        <v>1976</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2098</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8">
        <v>235328941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2.5323999999999999E-2</v>
      </c>
      <c r="E10" s="99" t="s">
        <v>1164</v>
      </c>
      <c r="F10" s="468">
        <v>3.7950000000000002E-3</v>
      </c>
      <c r="G10" s="99" t="s">
        <v>1164</v>
      </c>
      <c r="H10" s="468">
        <v>1.346E-3</v>
      </c>
      <c r="I10" s="99" t="s">
        <v>1165</v>
      </c>
      <c r="J10" s="469">
        <f>ROUND(D10+F10+H10,5)</f>
        <v>3.0470000000000001E-2</v>
      </c>
      <c r="K10" s="92"/>
      <c r="L10" s="468">
        <v>2.4000000000000001E-5</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13615787</v>
      </c>
      <c r="E16" s="99"/>
      <c r="F16" s="81">
        <f>SUM('Acct Summary 7-8'!C17,'Acct Summary 7-8'!D17,'Acct Summary 7-8'!F17)</f>
        <v>13176778</v>
      </c>
      <c r="G16" s="99"/>
      <c r="H16" s="81">
        <f>SUM(D16-F16)</f>
        <v>439009</v>
      </c>
      <c r="I16" s="92"/>
      <c r="J16" s="81">
        <f>SUM('Acct Summary 7-8'!C81,'Acct Summary 7-8'!D81,'Acct Summary 7-8'!F81,'Acct Summary 7-8'!I81)</f>
        <v>8207706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2093</v>
      </c>
      <c r="C31" s="403" t="s">
        <v>670</v>
      </c>
      <c r="D31" s="62" t="s">
        <v>1239</v>
      </c>
      <c r="E31" s="92"/>
      <c r="F31" s="92"/>
      <c r="G31" s="100"/>
      <c r="H31" s="252">
        <f>IF(B31="X",(J7*0.069),IF(B32="X",(J7*0.138),"Enter x in a.or b."))</f>
        <v>16237696.929000001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6315193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1954</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Forest Ridge SD 142</v>
      </c>
      <c r="E7" s="135"/>
      <c r="G7" s="136"/>
      <c r="H7" s="137"/>
      <c r="I7" s="137"/>
      <c r="J7" s="137"/>
      <c r="K7" s="137"/>
      <c r="L7"/>
      <c r="M7"/>
      <c r="N7"/>
      <c r="O7"/>
      <c r="P7"/>
    </row>
    <row r="8" spans="1:18" ht="12.75" x14ac:dyDescent="0.2">
      <c r="A8"/>
      <c r="B8"/>
      <c r="C8" s="133" t="s">
        <v>1316</v>
      </c>
      <c r="D8" s="138">
        <f>COVER!A13</f>
        <v>7016142002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8207706</v>
      </c>
      <c r="I12" s="1151"/>
      <c r="J12" s="1151"/>
      <c r="K12" s="1152">
        <f>TRUNC((H12/H13*100000),5)/100000</f>
        <v>0.60280804919999997</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13615787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13176778</v>
      </c>
      <c r="I17" s="1151"/>
      <c r="J17" s="1157"/>
      <c r="K17" s="1152">
        <f>TRUNC((H17/H18*100000),5)/100000</f>
        <v>0.96775735400000007</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13615787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8207706</v>
      </c>
      <c r="I24" s="676"/>
      <c r="J24" s="676"/>
      <c r="K24" s="1161">
        <f>TRUNC(((H24/H25*100000)/100000),2)</f>
        <v>224.24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36602.161110000001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6094901.9074299997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6315193</v>
      </c>
      <c r="I32" s="1159"/>
      <c r="J32" s="1159"/>
      <c r="K32" s="1161">
        <f>TRUNC(100-((((H32/H33*100))*100)/100),2)</f>
        <v>61.1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16237696.929000001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2432024</v>
      </c>
      <c r="D4" s="408">
        <v>341506</v>
      </c>
      <c r="E4" s="408">
        <v>1544533</v>
      </c>
      <c r="F4" s="408">
        <v>441655</v>
      </c>
      <c r="G4" s="408">
        <v>438020</v>
      </c>
      <c r="H4" s="408">
        <v>373415</v>
      </c>
      <c r="I4" s="408">
        <v>4992521</v>
      </c>
      <c r="J4" s="432">
        <v>146543</v>
      </c>
      <c r="K4" s="408">
        <v>6086</v>
      </c>
      <c r="L4" s="408">
        <v>144353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2432024</v>
      </c>
      <c r="D13" s="681">
        <f t="shared" ref="D13:L13" si="0">SUM(D4:D12)</f>
        <v>341506</v>
      </c>
      <c r="E13" s="681">
        <f t="shared" si="0"/>
        <v>1544533</v>
      </c>
      <c r="F13" s="681">
        <f t="shared" si="0"/>
        <v>441655</v>
      </c>
      <c r="G13" s="681">
        <f t="shared" si="0"/>
        <v>438020</v>
      </c>
      <c r="H13" s="681">
        <f t="shared" si="0"/>
        <v>373415</v>
      </c>
      <c r="I13" s="681">
        <f t="shared" si="0"/>
        <v>4992521</v>
      </c>
      <c r="J13" s="681">
        <f t="shared" si="0"/>
        <v>146543</v>
      </c>
      <c r="K13" s="681">
        <f t="shared" si="0"/>
        <v>6086</v>
      </c>
      <c r="L13" s="681">
        <f t="shared" si="0"/>
        <v>144353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122641</v>
      </c>
      <c r="N16" s="711"/>
    </row>
    <row r="17" spans="1:14" s="696" customFormat="1" ht="12.75" customHeight="1" x14ac:dyDescent="0.2">
      <c r="A17" s="710" t="s">
        <v>1692</v>
      </c>
      <c r="B17" s="538">
        <v>230</v>
      </c>
      <c r="C17" s="503"/>
      <c r="D17" s="503"/>
      <c r="E17" s="503"/>
      <c r="F17" s="503"/>
      <c r="G17" s="503"/>
      <c r="H17" s="503"/>
      <c r="I17" s="503"/>
      <c r="J17" s="503"/>
      <c r="K17" s="503"/>
      <c r="L17" s="503"/>
      <c r="M17" s="432">
        <v>31783967</v>
      </c>
      <c r="N17" s="711"/>
    </row>
    <row r="18" spans="1:14" s="696" customFormat="1" ht="12.75" customHeight="1" x14ac:dyDescent="0.2">
      <c r="A18" s="710" t="s">
        <v>1693</v>
      </c>
      <c r="B18" s="538">
        <v>240</v>
      </c>
      <c r="C18" s="503"/>
      <c r="D18" s="503"/>
      <c r="E18" s="503"/>
      <c r="F18" s="503"/>
      <c r="G18" s="503"/>
      <c r="H18" s="503"/>
      <c r="I18" s="503"/>
      <c r="J18" s="503"/>
      <c r="K18" s="503"/>
      <c r="L18" s="503"/>
      <c r="M18" s="432">
        <v>1092373</v>
      </c>
      <c r="N18" s="711"/>
    </row>
    <row r="19" spans="1:14" s="696" customFormat="1" ht="12.75" customHeight="1" x14ac:dyDescent="0.2">
      <c r="A19" s="710" t="s">
        <v>1694</v>
      </c>
      <c r="B19" s="538">
        <v>250</v>
      </c>
      <c r="C19" s="503"/>
      <c r="D19" s="503"/>
      <c r="E19" s="503"/>
      <c r="F19" s="503"/>
      <c r="G19" s="503"/>
      <c r="H19" s="503"/>
      <c r="I19" s="503"/>
      <c r="J19" s="503"/>
      <c r="K19" s="503"/>
      <c r="L19" s="503"/>
      <c r="M19" s="432">
        <v>3594606</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1544533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4770660</v>
      </c>
    </row>
    <row r="23" spans="1:14" ht="13.5" customHeight="1" thickBot="1" x14ac:dyDescent="0.25">
      <c r="A23" s="460" t="s">
        <v>729</v>
      </c>
      <c r="B23" s="716"/>
      <c r="C23" s="429"/>
      <c r="D23" s="429"/>
      <c r="E23" s="429"/>
      <c r="F23" s="429"/>
      <c r="G23" s="429"/>
      <c r="H23" s="429"/>
      <c r="I23" s="429"/>
      <c r="J23" s="429"/>
      <c r="K23" s="429"/>
      <c r="L23" s="429"/>
      <c r="M23" s="685">
        <f>SUM(M15:M22)</f>
        <v>36593587</v>
      </c>
      <c r="N23" s="685">
        <f>SUM(N21:N22)</f>
        <v>6315193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144353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144353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6315193</v>
      </c>
    </row>
    <row r="37" spans="1:14" ht="13.5" thickBot="1" x14ac:dyDescent="0.25">
      <c r="A37" s="460" t="s">
        <v>739</v>
      </c>
      <c r="B37" s="716"/>
      <c r="C37" s="503"/>
      <c r="D37" s="503"/>
      <c r="E37" s="503"/>
      <c r="F37" s="503"/>
      <c r="G37" s="503"/>
      <c r="H37" s="503"/>
      <c r="I37" s="503"/>
      <c r="J37" s="503"/>
      <c r="K37" s="503"/>
      <c r="L37" s="510"/>
      <c r="M37" s="429"/>
      <c r="N37" s="685">
        <f>SUM(N36:N36)</f>
        <v>6315193</v>
      </c>
    </row>
    <row r="38" spans="1:14" customFormat="1" ht="13.5" customHeight="1" thickTop="1" x14ac:dyDescent="0.2">
      <c r="A38" s="620" t="s">
        <v>485</v>
      </c>
      <c r="B38" s="538">
        <v>714</v>
      </c>
      <c r="C38" s="719"/>
      <c r="D38" s="719">
        <v>341506</v>
      </c>
      <c r="E38" s="719">
        <v>1544533</v>
      </c>
      <c r="F38" s="719">
        <v>441655</v>
      </c>
      <c r="G38" s="719">
        <v>438020</v>
      </c>
      <c r="H38" s="719"/>
      <c r="I38" s="719">
        <v>4992521</v>
      </c>
      <c r="J38" s="718">
        <v>146543</v>
      </c>
      <c r="K38" s="719">
        <v>6086</v>
      </c>
      <c r="L38" s="1090"/>
      <c r="M38" s="686"/>
      <c r="N38" s="686"/>
    </row>
    <row r="39" spans="1:14" customFormat="1" ht="13.5" customHeight="1" x14ac:dyDescent="0.2">
      <c r="A39" s="620" t="s">
        <v>398</v>
      </c>
      <c r="B39" s="538">
        <v>730</v>
      </c>
      <c r="C39" s="719">
        <v>2432024</v>
      </c>
      <c r="D39" s="719"/>
      <c r="E39" s="719"/>
      <c r="F39" s="719"/>
      <c r="G39" s="719"/>
      <c r="H39" s="719">
        <v>373415</v>
      </c>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36593587</v>
      </c>
      <c r="N40" s="686"/>
    </row>
    <row r="41" spans="1:14" ht="13.5" customHeight="1" thickBot="1" x14ac:dyDescent="0.25">
      <c r="A41" s="460" t="s">
        <v>741</v>
      </c>
      <c r="B41" s="451"/>
      <c r="C41" s="481">
        <f>(SUM(C34,C37,C38,C39))</f>
        <v>2432024</v>
      </c>
      <c r="D41" s="481">
        <f t="shared" ref="D41:L41" si="2">SUM(D34,D37,D38:D39)</f>
        <v>341506</v>
      </c>
      <c r="E41" s="481">
        <f t="shared" si="2"/>
        <v>1544533</v>
      </c>
      <c r="F41" s="481">
        <f t="shared" si="2"/>
        <v>441655</v>
      </c>
      <c r="G41" s="481">
        <f t="shared" si="2"/>
        <v>438020</v>
      </c>
      <c r="H41" s="481">
        <f t="shared" si="2"/>
        <v>373415</v>
      </c>
      <c r="I41" s="481">
        <f t="shared" si="2"/>
        <v>4992521</v>
      </c>
      <c r="J41" s="481">
        <f t="shared" si="2"/>
        <v>146543</v>
      </c>
      <c r="K41" s="481">
        <f t="shared" si="2"/>
        <v>6086</v>
      </c>
      <c r="L41" s="481">
        <f t="shared" si="2"/>
        <v>144353</v>
      </c>
      <c r="M41" s="481">
        <f>SUM(M40)</f>
        <v>36593587</v>
      </c>
      <c r="N41" s="481">
        <f>SUM(N37)</f>
        <v>6315193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1879</v>
      </c>
      <c r="B4" s="292">
        <v>1000</v>
      </c>
      <c r="C4" s="687">
        <f>'Revenues 9-14'!C109</f>
        <v>6513184</v>
      </c>
      <c r="D4" s="687">
        <f>'Revenues 9-14'!D109</f>
        <v>902884</v>
      </c>
      <c r="E4" s="687">
        <f>'Revenues 9-14'!E109</f>
        <v>2109382</v>
      </c>
      <c r="F4" s="687">
        <f>'Revenues 9-14'!F109</f>
        <v>339800</v>
      </c>
      <c r="G4" s="687">
        <f>'Revenues 9-14'!G109</f>
        <v>505472</v>
      </c>
      <c r="H4" s="687">
        <f>'Revenues 9-14'!H109</f>
        <v>1065</v>
      </c>
      <c r="I4" s="687">
        <f>'Revenues 9-14'!I109</f>
        <v>55769</v>
      </c>
      <c r="J4" s="687">
        <f>'Revenues 9-14'!J109</f>
        <v>136648</v>
      </c>
      <c r="K4" s="687">
        <f>'Revenues 9-14'!K109</f>
        <v>2347</v>
      </c>
      <c r="L4" s="38"/>
    </row>
    <row r="5" spans="1:13" ht="22.5" x14ac:dyDescent="0.2">
      <c r="A5" s="725" t="s">
        <v>1880</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3">
        <v>3000</v>
      </c>
      <c r="C6" s="688">
        <f>'Revenues 9-14'!C173</f>
        <v>4521132</v>
      </c>
      <c r="D6" s="688">
        <f>'Revenues 9-14'!D173</f>
        <v>0</v>
      </c>
      <c r="E6" s="688">
        <f>'Revenues 9-14'!E173</f>
        <v>0</v>
      </c>
      <c r="F6" s="688">
        <f>'Revenues 9-14'!F173</f>
        <v>207421</v>
      </c>
      <c r="G6" s="688">
        <f>'Revenues 9-14'!G173</f>
        <v>0</v>
      </c>
      <c r="H6" s="688">
        <f>'Revenues 9-14'!H173</f>
        <v>0</v>
      </c>
      <c r="I6" s="688">
        <f>'Revenues 9-14'!I173</f>
        <v>0</v>
      </c>
      <c r="J6" s="688">
        <f>'Revenues 9-14'!J173</f>
        <v>0</v>
      </c>
      <c r="K6" s="688">
        <f>'Revenues 9-14'!K173</f>
        <v>0</v>
      </c>
      <c r="L6" s="38"/>
      <c r="M6" s="222"/>
    </row>
    <row r="7" spans="1:13" x14ac:dyDescent="0.2">
      <c r="A7" s="726" t="s">
        <v>1882</v>
      </c>
      <c r="B7" s="293">
        <v>4000</v>
      </c>
      <c r="C7" s="688">
        <f>'Revenues 9-14'!C274</f>
        <v>1075597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12109913</v>
      </c>
      <c r="D8" s="481">
        <f t="shared" ref="D8:K8" si="0">SUM(D4:D7)</f>
        <v>902884</v>
      </c>
      <c r="E8" s="481">
        <f t="shared" si="0"/>
        <v>2109382</v>
      </c>
      <c r="F8" s="481">
        <f t="shared" si="0"/>
        <v>547221</v>
      </c>
      <c r="G8" s="481">
        <f t="shared" si="0"/>
        <v>505472</v>
      </c>
      <c r="H8" s="481">
        <f t="shared" si="0"/>
        <v>1065</v>
      </c>
      <c r="I8" s="481">
        <f t="shared" si="0"/>
        <v>55769</v>
      </c>
      <c r="J8" s="481">
        <f t="shared" si="0"/>
        <v>136648</v>
      </c>
      <c r="K8" s="481">
        <f t="shared" si="0"/>
        <v>2347</v>
      </c>
      <c r="L8" s="38"/>
    </row>
    <row r="9" spans="1:13" ht="15" thickTop="1" x14ac:dyDescent="0.2">
      <c r="A9" s="1009" t="s">
        <v>343</v>
      </c>
      <c r="B9" s="452">
        <v>3998</v>
      </c>
      <c r="C9" s="414">
        <v>2617336</v>
      </c>
      <c r="D9" s="485"/>
      <c r="E9" s="414"/>
      <c r="F9" s="414"/>
      <c r="G9" s="692"/>
      <c r="H9" s="414"/>
      <c r="I9" s="490" t="s">
        <v>1365</v>
      </c>
      <c r="J9" s="431"/>
      <c r="K9" s="414"/>
      <c r="L9" s="38"/>
    </row>
    <row r="10" spans="1:13" s="47" customFormat="1" ht="13.5" thickBot="1" x14ac:dyDescent="0.25">
      <c r="A10" s="460" t="s">
        <v>1369</v>
      </c>
      <c r="B10" s="453"/>
      <c r="C10" s="481">
        <f>SUM(C8:C9)</f>
        <v>14727249</v>
      </c>
      <c r="D10" s="481">
        <f t="shared" ref="D10:K10" si="1">SUM(D8:D9)</f>
        <v>902884</v>
      </c>
      <c r="E10" s="481">
        <f t="shared" si="1"/>
        <v>2109382</v>
      </c>
      <c r="F10" s="481">
        <f t="shared" si="1"/>
        <v>547221</v>
      </c>
      <c r="G10" s="481">
        <f t="shared" si="1"/>
        <v>505472</v>
      </c>
      <c r="H10" s="481">
        <f t="shared" si="1"/>
        <v>1065</v>
      </c>
      <c r="I10" s="481">
        <f t="shared" si="1"/>
        <v>55769</v>
      </c>
      <c r="J10" s="481">
        <f t="shared" si="1"/>
        <v>136648</v>
      </c>
      <c r="K10" s="481">
        <f t="shared" si="1"/>
        <v>2347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6606635</v>
      </c>
      <c r="D12" s="494" t="s">
        <v>1365</v>
      </c>
      <c r="E12" s="429" t="s">
        <v>1365</v>
      </c>
      <c r="F12" s="429" t="s">
        <v>1365</v>
      </c>
      <c r="G12" s="687">
        <f>'Expenditures 15-22'!K223</f>
        <v>120946</v>
      </c>
      <c r="H12" s="427"/>
      <c r="I12" s="429" t="s">
        <v>1365</v>
      </c>
      <c r="J12" s="429" t="s">
        <v>1365</v>
      </c>
      <c r="K12" s="427" t="s">
        <v>1365</v>
      </c>
      <c r="L12" s="38"/>
    </row>
    <row r="13" spans="1:13" x14ac:dyDescent="0.2">
      <c r="A13" s="726" t="s">
        <v>525</v>
      </c>
      <c r="B13" s="293">
        <v>2000</v>
      </c>
      <c r="C13" s="688">
        <f>'Expenditures 15-22'!K74</f>
        <v>4132363</v>
      </c>
      <c r="D13" s="688">
        <f>'Expenditures 15-22'!K129</f>
        <v>875369</v>
      </c>
      <c r="E13" s="478" t="s">
        <v>1365</v>
      </c>
      <c r="F13" s="688">
        <f>'Expenditures 15-22'!K178</f>
        <v>623851</v>
      </c>
      <c r="G13" s="688">
        <f>'Expenditures 15-22'!K273</f>
        <v>197428</v>
      </c>
      <c r="H13" s="688">
        <f>'Expenditures 15-22'!K296</f>
        <v>0</v>
      </c>
      <c r="I13" s="429" t="s">
        <v>1365</v>
      </c>
      <c r="J13" s="741">
        <f>'Expenditures 15-22'!K323</f>
        <v>89989</v>
      </c>
      <c r="K13" s="693">
        <f>'Expenditures 15-22'!K341</f>
        <v>0</v>
      </c>
      <c r="L13" s="38"/>
    </row>
    <row r="14" spans="1:13" x14ac:dyDescent="0.2">
      <c r="A14" s="726" t="s">
        <v>517</v>
      </c>
      <c r="B14" s="293">
        <v>3000</v>
      </c>
      <c r="C14" s="688">
        <f>'Expenditures 15-22'!K75</f>
        <v>157299</v>
      </c>
      <c r="D14" s="688">
        <f>'Expenditures 15-22'!K130</f>
        <v>0</v>
      </c>
      <c r="E14" s="494" t="s">
        <v>1365</v>
      </c>
      <c r="F14" s="688">
        <f>'Expenditures 15-22'!K179</f>
        <v>0</v>
      </c>
      <c r="G14" s="688">
        <f>'Expenditures 15-22'!K274</f>
        <v>19124</v>
      </c>
      <c r="H14" s="486"/>
      <c r="I14" s="429" t="s">
        <v>1365</v>
      </c>
      <c r="J14" s="429" t="s">
        <v>1365</v>
      </c>
      <c r="K14" s="486" t="s">
        <v>1365</v>
      </c>
      <c r="L14" s="38"/>
    </row>
    <row r="15" spans="1:13" x14ac:dyDescent="0.2">
      <c r="A15" s="726" t="s">
        <v>113</v>
      </c>
      <c r="B15" s="293">
        <v>4000</v>
      </c>
      <c r="C15" s="688">
        <f>'Expenditures 15-22'!K102</f>
        <v>781261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2000981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11677558</v>
      </c>
      <c r="D17" s="481">
        <f t="shared" si="2"/>
        <v>875369</v>
      </c>
      <c r="E17" s="481">
        <f t="shared" si="2"/>
        <v>2000981</v>
      </c>
      <c r="F17" s="481">
        <f t="shared" si="2"/>
        <v>623851</v>
      </c>
      <c r="G17" s="481">
        <f t="shared" si="2"/>
        <v>337498</v>
      </c>
      <c r="H17" s="481">
        <f t="shared" si="2"/>
        <v>0</v>
      </c>
      <c r="I17" s="429"/>
      <c r="J17" s="481">
        <f>SUM(J12:J16)</f>
        <v>89989</v>
      </c>
      <c r="K17" s="481">
        <f>SUM(K12:K16)</f>
        <v>0</v>
      </c>
      <c r="L17" s="38"/>
    </row>
    <row r="18" spans="1:12" ht="15" customHeight="1" thickTop="1" x14ac:dyDescent="0.2">
      <c r="A18" s="1010" t="s">
        <v>1298</v>
      </c>
      <c r="B18" s="258">
        <v>4180</v>
      </c>
      <c r="C18" s="687">
        <f t="shared" ref="C18:H18" si="3">C9</f>
        <v>2617336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14294894</v>
      </c>
      <c r="D19" s="481">
        <f t="shared" si="4"/>
        <v>875369</v>
      </c>
      <c r="E19" s="481">
        <f t="shared" si="4"/>
        <v>2000981</v>
      </c>
      <c r="F19" s="481">
        <f t="shared" si="4"/>
        <v>623851</v>
      </c>
      <c r="G19" s="481">
        <f t="shared" si="4"/>
        <v>337498</v>
      </c>
      <c r="H19" s="481">
        <f t="shared" si="4"/>
        <v>0</v>
      </c>
      <c r="I19" s="429"/>
      <c r="J19" s="481">
        <f>SUM(J17:J18)</f>
        <v>89989</v>
      </c>
      <c r="K19" s="481">
        <f>SUM(K17:K18)</f>
        <v>0</v>
      </c>
      <c r="L19" s="38"/>
    </row>
    <row r="20" spans="1:12" ht="27" thickTop="1" thickBot="1" x14ac:dyDescent="0.25">
      <c r="A20" s="454" t="s">
        <v>1299</v>
      </c>
      <c r="B20" s="455"/>
      <c r="C20" s="1008">
        <f>C8-C17</f>
        <v>432355</v>
      </c>
      <c r="D20" s="1008">
        <f t="shared" ref="D20:K20" si="5">D8-D17</f>
        <v>27515</v>
      </c>
      <c r="E20" s="1008">
        <f t="shared" si="5"/>
        <v>108401</v>
      </c>
      <c r="F20" s="1008">
        <f t="shared" si="5"/>
        <v>-76630</v>
      </c>
      <c r="G20" s="1008">
        <f t="shared" si="5"/>
        <v>167974</v>
      </c>
      <c r="H20" s="1008">
        <f t="shared" si="5"/>
        <v>1065</v>
      </c>
      <c r="I20" s="1008">
        <f t="shared" si="5"/>
        <v>55769</v>
      </c>
      <c r="J20" s="1008">
        <f t="shared" si="5"/>
        <v>46659</v>
      </c>
      <c r="K20" s="1008">
        <f t="shared" si="5"/>
        <v>2347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500000</v>
      </c>
      <c r="D25" s="432"/>
      <c r="E25" s="432"/>
      <c r="F25" s="432"/>
      <c r="G25" s="432"/>
      <c r="H25" s="432">
        <v>250000</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500000</v>
      </c>
      <c r="D44" s="684">
        <f t="shared" ref="D44:K44" si="6">SUM(D24:D43)</f>
        <v>0</v>
      </c>
      <c r="E44" s="684">
        <f t="shared" si="6"/>
        <v>0</v>
      </c>
      <c r="F44" s="684">
        <f t="shared" si="6"/>
        <v>0</v>
      </c>
      <c r="G44" s="684">
        <f t="shared" si="6"/>
        <v>0</v>
      </c>
      <c r="H44" s="684">
        <f t="shared" si="6"/>
        <v>250000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750000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750000</v>
      </c>
      <c r="J76" s="684">
        <f t="shared" si="7"/>
        <v>0</v>
      </c>
      <c r="K76" s="684">
        <f t="shared" si="7"/>
        <v>0</v>
      </c>
      <c r="L76" s="500"/>
    </row>
    <row r="77" spans="1:12" ht="14.25" thickTop="1" thickBot="1" x14ac:dyDescent="0.25">
      <c r="A77" s="1017" t="s">
        <v>1377</v>
      </c>
      <c r="B77" s="702"/>
      <c r="C77" s="440">
        <f t="shared" ref="C77:K77" si="8">C44-C76</f>
        <v>500000</v>
      </c>
      <c r="D77" s="440">
        <f t="shared" si="8"/>
        <v>0</v>
      </c>
      <c r="E77" s="440">
        <f t="shared" si="8"/>
        <v>0</v>
      </c>
      <c r="F77" s="440">
        <f t="shared" si="8"/>
        <v>0</v>
      </c>
      <c r="G77" s="440">
        <f t="shared" si="8"/>
        <v>0</v>
      </c>
      <c r="H77" s="440">
        <f t="shared" si="8"/>
        <v>250000</v>
      </c>
      <c r="I77" s="440">
        <f t="shared" si="8"/>
        <v>-750000</v>
      </c>
      <c r="J77" s="440">
        <f t="shared" si="8"/>
        <v>0</v>
      </c>
      <c r="K77" s="440">
        <f t="shared" si="8"/>
        <v>0</v>
      </c>
      <c r="L77" s="38"/>
    </row>
    <row r="78" spans="1:12" ht="29.25" customHeight="1" thickTop="1" thickBot="1" x14ac:dyDescent="0.25">
      <c r="A78" s="2262" t="s">
        <v>681</v>
      </c>
      <c r="B78" s="2263"/>
      <c r="C78" s="439">
        <f t="shared" ref="C78:K78" si="9">C20+C77</f>
        <v>932355</v>
      </c>
      <c r="D78" s="439">
        <f t="shared" si="9"/>
        <v>27515</v>
      </c>
      <c r="E78" s="439">
        <f t="shared" si="9"/>
        <v>108401</v>
      </c>
      <c r="F78" s="439">
        <f t="shared" si="9"/>
        <v>-76630</v>
      </c>
      <c r="G78" s="439">
        <f t="shared" si="9"/>
        <v>167974</v>
      </c>
      <c r="H78" s="439">
        <f t="shared" si="9"/>
        <v>251065</v>
      </c>
      <c r="I78" s="439">
        <f t="shared" si="9"/>
        <v>-694231</v>
      </c>
      <c r="J78" s="439">
        <f t="shared" si="9"/>
        <v>46659</v>
      </c>
      <c r="K78" s="439">
        <f t="shared" si="9"/>
        <v>2347</v>
      </c>
      <c r="L78" s="501"/>
    </row>
    <row r="79" spans="1:12" ht="13.5" thickTop="1" x14ac:dyDescent="0.2">
      <c r="A79" s="812" t="s">
        <v>1949</v>
      </c>
      <c r="B79" s="456"/>
      <c r="C79" s="431">
        <v>1499669</v>
      </c>
      <c r="D79" s="695">
        <v>313991</v>
      </c>
      <c r="E79" s="695">
        <v>1436132</v>
      </c>
      <c r="F79" s="695">
        <v>518285</v>
      </c>
      <c r="G79" s="695">
        <v>270046</v>
      </c>
      <c r="H79" s="695">
        <v>122350</v>
      </c>
      <c r="I79" s="695">
        <v>5686752</v>
      </c>
      <c r="J79" s="695">
        <v>99884</v>
      </c>
      <c r="K79" s="695">
        <v>3739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2432024</v>
      </c>
      <c r="D81" s="481">
        <f>SUM(D78:D80)</f>
        <v>341506</v>
      </c>
      <c r="E81" s="481">
        <f t="shared" ref="E81:K81" si="10">SUM(E78:E80)</f>
        <v>1544533</v>
      </c>
      <c r="F81" s="481">
        <f t="shared" si="10"/>
        <v>441655</v>
      </c>
      <c r="G81" s="481">
        <f t="shared" si="10"/>
        <v>438020</v>
      </c>
      <c r="H81" s="481">
        <f t="shared" si="10"/>
        <v>373415</v>
      </c>
      <c r="I81" s="481">
        <f t="shared" si="10"/>
        <v>4992521</v>
      </c>
      <c r="J81" s="481">
        <f t="shared" si="10"/>
        <v>146543</v>
      </c>
      <c r="K81" s="481">
        <f t="shared" si="10"/>
        <v>6086</v>
      </c>
      <c r="L81" s="38"/>
    </row>
    <row r="82" spans="1:12" ht="0.75" customHeight="1" thickTop="1" thickBot="1" x14ac:dyDescent="0.25">
      <c r="A82" s="624" t="s">
        <v>399</v>
      </c>
      <c r="B82" s="622"/>
      <c r="C82" s="1126">
        <f>(C81-C79)</f>
        <v>932355</v>
      </c>
      <c r="D82" s="1126">
        <f t="shared" ref="D82:K82" si="11">(D81-D79)</f>
        <v>27515</v>
      </c>
      <c r="E82" s="1126">
        <f t="shared" si="11"/>
        <v>108401</v>
      </c>
      <c r="F82" s="1126">
        <f t="shared" si="11"/>
        <v>-76630</v>
      </c>
      <c r="G82" s="1126">
        <f t="shared" si="11"/>
        <v>167974</v>
      </c>
      <c r="H82" s="1126">
        <f t="shared" si="11"/>
        <v>251065</v>
      </c>
      <c r="I82" s="1126">
        <f t="shared" si="11"/>
        <v>-694231</v>
      </c>
      <c r="J82" s="1126">
        <f t="shared" si="11"/>
        <v>46659</v>
      </c>
      <c r="K82" s="1126">
        <f t="shared" si="11"/>
        <v>2347</v>
      </c>
    </row>
    <row r="83" spans="1:12" ht="14.25" hidden="1" thickTop="1" thickBot="1" x14ac:dyDescent="0.25">
      <c r="A83" s="721" t="s">
        <v>400</v>
      </c>
      <c r="B83" s="623"/>
      <c r="C83" s="1127">
        <f>C82/C81</f>
        <v>0.38336587138942707</v>
      </c>
      <c r="D83" s="1127">
        <f t="shared" ref="D83:K83" si="12">D82/D81</f>
        <v>8.0569594677692341E-2</v>
      </c>
      <c r="E83" s="1127">
        <f t="shared" si="12"/>
        <v>7.018367364115885E-2</v>
      </c>
      <c r="F83" s="1127">
        <f t="shared" si="12"/>
        <v>-0.17350646998222594</v>
      </c>
      <c r="G83" s="1127">
        <f t="shared" si="12"/>
        <v>0.38348477238482259</v>
      </c>
      <c r="H83" s="1127">
        <f t="shared" si="12"/>
        <v>0.67234845948877253</v>
      </c>
      <c r="I83" s="1127">
        <f t="shared" si="12"/>
        <v>-0.13905419726827389</v>
      </c>
      <c r="J83" s="1127">
        <f t="shared" si="12"/>
        <v>0.31839801286994263</v>
      </c>
      <c r="K83" s="1127">
        <f t="shared" si="12"/>
        <v>0.38563917186986524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6"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1868</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5887802</v>
      </c>
      <c r="D5" s="414">
        <v>886733</v>
      </c>
      <c r="E5" s="408">
        <v>2101059</v>
      </c>
      <c r="F5" s="798">
        <v>314554</v>
      </c>
      <c r="G5" s="408">
        <v>262310</v>
      </c>
      <c r="H5" s="408">
        <v>0</v>
      </c>
      <c r="I5" s="408">
        <v>5198</v>
      </c>
      <c r="J5" s="432">
        <v>135978</v>
      </c>
      <c r="K5" s="408">
        <v>2315</v>
      </c>
    </row>
    <row r="6" spans="1:12" ht="14.25" x14ac:dyDescent="0.2">
      <c r="A6" s="903" t="s">
        <v>474</v>
      </c>
      <c r="B6" s="39">
        <v>1130</v>
      </c>
      <c r="C6" s="408"/>
      <c r="D6" s="408"/>
      <c r="E6" s="477"/>
      <c r="F6" s="477"/>
      <c r="G6" s="429"/>
      <c r="H6" s="429"/>
      <c r="I6" s="429"/>
      <c r="J6" s="429"/>
      <c r="K6" s="429"/>
    </row>
    <row r="7" spans="1:12" x14ac:dyDescent="0.2">
      <c r="A7" s="903" t="s">
        <v>116</v>
      </c>
      <c r="B7" s="259">
        <v>1140</v>
      </c>
      <c r="C7" s="408">
        <v>2315</v>
      </c>
      <c r="D7" s="408"/>
      <c r="E7" s="429"/>
      <c r="F7" s="432"/>
      <c r="G7" s="432"/>
      <c r="H7" s="432"/>
      <c r="I7" s="429"/>
      <c r="J7" s="429"/>
      <c r="K7" s="429"/>
    </row>
    <row r="8" spans="1:12" x14ac:dyDescent="0.2">
      <c r="A8" s="903" t="s">
        <v>475</v>
      </c>
      <c r="B8" s="39">
        <v>1150</v>
      </c>
      <c r="C8" s="477"/>
      <c r="D8" s="477"/>
      <c r="E8" s="503"/>
      <c r="F8" s="503"/>
      <c r="G8" s="414">
        <v>240834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5890117</v>
      </c>
      <c r="D12" s="480">
        <f t="shared" si="0"/>
        <v>886733</v>
      </c>
      <c r="E12" s="480">
        <f t="shared" si="0"/>
        <v>2101059</v>
      </c>
      <c r="F12" s="480">
        <f t="shared" si="0"/>
        <v>314554</v>
      </c>
      <c r="G12" s="480">
        <f t="shared" si="0"/>
        <v>503144</v>
      </c>
      <c r="H12" s="480">
        <f t="shared" si="0"/>
        <v>0</v>
      </c>
      <c r="I12" s="480">
        <f t="shared" si="0"/>
        <v>5198</v>
      </c>
      <c r="J12" s="480">
        <f t="shared" si="0"/>
        <v>135978</v>
      </c>
      <c r="K12" s="481">
        <f t="shared" si="0"/>
        <v>2315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86344</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86344</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20786</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20786</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9963</v>
      </c>
      <c r="D65" s="408">
        <v>2699</v>
      </c>
      <c r="E65" s="408">
        <v>8323</v>
      </c>
      <c r="F65" s="432">
        <v>4460</v>
      </c>
      <c r="G65" s="408">
        <v>2328</v>
      </c>
      <c r="H65" s="408">
        <v>1065</v>
      </c>
      <c r="I65" s="408">
        <v>50571</v>
      </c>
      <c r="J65" s="432">
        <v>670</v>
      </c>
      <c r="K65" s="408">
        <v>32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9963</v>
      </c>
      <c r="D67" s="481">
        <f t="shared" ref="D67:K67" si="2">SUM(D65:D66)</f>
        <v>2699</v>
      </c>
      <c r="E67" s="481">
        <f t="shared" si="2"/>
        <v>8323</v>
      </c>
      <c r="F67" s="481">
        <f t="shared" si="2"/>
        <v>4460</v>
      </c>
      <c r="G67" s="481">
        <f t="shared" si="2"/>
        <v>2328</v>
      </c>
      <c r="H67" s="481">
        <f t="shared" si="2"/>
        <v>1065</v>
      </c>
      <c r="I67" s="481">
        <f t="shared" si="2"/>
        <v>50571</v>
      </c>
      <c r="J67" s="481">
        <f t="shared" si="2"/>
        <v>670</v>
      </c>
      <c r="K67" s="481">
        <f t="shared" si="2"/>
        <v>32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181731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181731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33950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33950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159623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159623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105533</v>
      </c>
      <c r="D95" s="479"/>
      <c r="E95" s="427"/>
      <c r="F95" s="427"/>
      <c r="G95" s="427"/>
      <c r="H95" s="427"/>
      <c r="I95" s="427"/>
      <c r="J95" s="427"/>
      <c r="K95" s="427"/>
    </row>
    <row r="96" spans="1:11" ht="12.75" customHeight="1" x14ac:dyDescent="0.2">
      <c r="A96" s="903" t="s">
        <v>450</v>
      </c>
      <c r="B96" s="39">
        <v>1920</v>
      </c>
      <c r="C96" s="479">
        <v>17826</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28097</v>
      </c>
      <c r="D107" s="408">
        <v>13452</v>
      </c>
      <c r="E107" s="408"/>
      <c r="F107" s="408"/>
      <c r="G107" s="408"/>
      <c r="H107" s="408"/>
      <c r="I107" s="408"/>
      <c r="J107" s="432"/>
      <c r="K107" s="408"/>
    </row>
    <row r="108" spans="1:12" ht="12.75" customHeight="1" thickBot="1" x14ac:dyDescent="0.25">
      <c r="A108" s="460" t="s">
        <v>566</v>
      </c>
      <c r="B108" s="730"/>
      <c r="C108" s="480">
        <f>SUM(C95:C107)</f>
        <v>151456</v>
      </c>
      <c r="D108" s="480">
        <f t="shared" ref="D108:K108" si="3">SUM(D95:D107)</f>
        <v>13452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6513184</v>
      </c>
      <c r="D109" s="489">
        <f t="shared" si="4"/>
        <v>902884</v>
      </c>
      <c r="E109" s="489">
        <f t="shared" si="4"/>
        <v>2109382</v>
      </c>
      <c r="F109" s="489">
        <f t="shared" si="4"/>
        <v>339800</v>
      </c>
      <c r="G109" s="489">
        <f t="shared" si="4"/>
        <v>505472</v>
      </c>
      <c r="H109" s="489">
        <f t="shared" si="4"/>
        <v>1065</v>
      </c>
      <c r="I109" s="489">
        <f t="shared" si="4"/>
        <v>55769</v>
      </c>
      <c r="J109" s="489">
        <f t="shared" si="4"/>
        <v>136648</v>
      </c>
      <c r="K109" s="439">
        <f t="shared" si="4"/>
        <v>2347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1859</v>
      </c>
      <c r="B116" s="1815"/>
      <c r="C116" s="491"/>
      <c r="D116" s="427"/>
      <c r="E116" s="488"/>
      <c r="F116" s="427"/>
      <c r="G116" s="427"/>
      <c r="H116" s="488"/>
      <c r="I116" s="429"/>
      <c r="J116" s="427"/>
      <c r="K116" s="427"/>
    </row>
    <row r="117" spans="1:11" ht="12.75" customHeight="1" x14ac:dyDescent="0.2">
      <c r="A117" s="473" t="s">
        <v>1698</v>
      </c>
      <c r="B117" s="261">
        <v>3001</v>
      </c>
      <c r="C117" s="485">
        <v>3881608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3881608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1769</v>
      </c>
      <c r="B125" s="261">
        <v>3105</v>
      </c>
      <c r="C125" s="408">
        <v>152229</v>
      </c>
      <c r="D125" s="488"/>
      <c r="E125" s="429"/>
      <c r="F125" s="408"/>
      <c r="G125" s="429"/>
      <c r="H125" s="429"/>
      <c r="I125" s="429"/>
      <c r="J125" s="429"/>
      <c r="K125" s="429"/>
    </row>
    <row r="126" spans="1:11" ht="12.75" customHeight="1" x14ac:dyDescent="0.2">
      <c r="A126" s="903" t="s">
        <v>1013</v>
      </c>
      <c r="B126" s="261">
        <v>3110</v>
      </c>
      <c r="C126" s="479">
        <v>215519</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367748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2984</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2984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20094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20094</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1394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93354</v>
      </c>
      <c r="G151" s="432"/>
      <c r="H151" s="429"/>
      <c r="I151" s="429"/>
      <c r="J151" s="429"/>
      <c r="K151" s="429"/>
    </row>
    <row r="152" spans="1:11" ht="12.75" customHeight="1" x14ac:dyDescent="0.2">
      <c r="A152" s="903" t="s">
        <v>1224</v>
      </c>
      <c r="B152" s="261">
        <v>3510</v>
      </c>
      <c r="C152" s="479"/>
      <c r="D152" s="408"/>
      <c r="E152" s="488"/>
      <c r="F152" s="408">
        <v>114067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207421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244684</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2620</v>
      </c>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639524</v>
      </c>
      <c r="D172" s="914">
        <f t="shared" si="6"/>
        <v>0</v>
      </c>
      <c r="E172" s="914">
        <f t="shared" si="6"/>
        <v>0</v>
      </c>
      <c r="F172" s="914">
        <f t="shared" si="6"/>
        <v>207421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4521132</v>
      </c>
      <c r="D173" s="489">
        <f>SUM(D121,D172)</f>
        <v>0</v>
      </c>
      <c r="E173" s="489">
        <f>SUM(E121,E172)</f>
        <v>0</v>
      </c>
      <c r="F173" s="489">
        <f t="shared" ref="F173:K173" si="7">SUM(F121,F172)</f>
        <v>207421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1860</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1861</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1862</v>
      </c>
      <c r="B185" s="2273"/>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225803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67279</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293082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206454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206454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18354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465791</v>
      </c>
      <c r="D220" s="408"/>
      <c r="E220" s="429"/>
      <c r="F220" s="408"/>
      <c r="G220" s="408"/>
      <c r="H220" s="429"/>
      <c r="I220" s="429"/>
      <c r="J220" s="429"/>
      <c r="K220" s="429"/>
    </row>
    <row r="221" spans="1:11" ht="12.75" customHeight="1" x14ac:dyDescent="0.2">
      <c r="A221" s="903" t="s">
        <v>1221</v>
      </c>
      <c r="B221" s="39">
        <v>4625</v>
      </c>
      <c r="C221" s="479">
        <v>22934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507079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v>10843</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37716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10531</v>
      </c>
      <c r="D270" s="420"/>
      <c r="E270" s="429"/>
      <c r="F270" s="420"/>
      <c r="G270" s="420"/>
      <c r="H270" s="429"/>
      <c r="I270" s="429"/>
      <c r="J270" s="429"/>
      <c r="K270" s="429"/>
    </row>
    <row r="271" spans="1:11" ht="12.75" customHeight="1" thickTop="1" thickBot="1" x14ac:dyDescent="0.25">
      <c r="A271" s="903" t="s">
        <v>436</v>
      </c>
      <c r="B271" s="39">
        <v>4992</v>
      </c>
      <c r="C271" s="493">
        <v>9892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1075597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1075597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12109913</v>
      </c>
      <c r="D275" s="489">
        <f t="shared" si="12"/>
        <v>902884</v>
      </c>
      <c r="E275" s="489">
        <f t="shared" si="12"/>
        <v>2109382</v>
      </c>
      <c r="F275" s="489">
        <f t="shared" si="12"/>
        <v>547221</v>
      </c>
      <c r="G275" s="489">
        <f t="shared" si="12"/>
        <v>505472</v>
      </c>
      <c r="H275" s="489">
        <f t="shared" si="12"/>
        <v>1065</v>
      </c>
      <c r="I275" s="489">
        <f t="shared" si="12"/>
        <v>55769</v>
      </c>
      <c r="J275" s="489">
        <f t="shared" si="12"/>
        <v>136648</v>
      </c>
      <c r="K275" s="439">
        <f t="shared" si="12"/>
        <v>2347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1" activePane="bottomLeft" state="frozen"/>
      <selection pane="bottomLeft"/>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4016187</v>
      </c>
      <c r="D5" s="408">
        <v>695845</v>
      </c>
      <c r="E5" s="408">
        <v>27983</v>
      </c>
      <c r="F5" s="408">
        <v>111769</v>
      </c>
      <c r="G5" s="408"/>
      <c r="H5" s="408">
        <v>518</v>
      </c>
      <c r="I5" s="432"/>
      <c r="J5" s="432"/>
      <c r="K5" s="410">
        <f>SUM(C5:J5)</f>
        <v>4852302</v>
      </c>
      <c r="L5" s="408">
        <v>5089908</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819884</v>
      </c>
      <c r="D8" s="408">
        <v>149270</v>
      </c>
      <c r="E8" s="408">
        <v>1771</v>
      </c>
      <c r="F8" s="408">
        <v>53498</v>
      </c>
      <c r="G8" s="408"/>
      <c r="H8" s="408"/>
      <c r="I8" s="432"/>
      <c r="J8" s="432"/>
      <c r="K8" s="410">
        <f t="shared" si="0"/>
        <v>1024423</v>
      </c>
      <c r="L8" s="408">
        <v>1035217</v>
      </c>
    </row>
    <row r="9" spans="1:14" x14ac:dyDescent="0.2">
      <c r="A9" s="1754" t="s">
        <v>818</v>
      </c>
      <c r="B9" s="266" t="s">
        <v>1122</v>
      </c>
      <c r="C9" s="432">
        <v>82150</v>
      </c>
      <c r="D9" s="432">
        <v>18970</v>
      </c>
      <c r="E9" s="432">
        <v>610</v>
      </c>
      <c r="F9" s="432">
        <v>356</v>
      </c>
      <c r="G9" s="432"/>
      <c r="H9" s="432"/>
      <c r="I9" s="432">
        <v>17280</v>
      </c>
      <c r="J9" s="432"/>
      <c r="K9" s="410">
        <f t="shared" si="0"/>
        <v>119366</v>
      </c>
      <c r="L9" s="408">
        <v>144569</v>
      </c>
    </row>
    <row r="10" spans="1:14" x14ac:dyDescent="0.2">
      <c r="A10" s="1754" t="s">
        <v>819</v>
      </c>
      <c r="B10" s="266">
        <v>1250</v>
      </c>
      <c r="C10" s="408">
        <v>100296</v>
      </c>
      <c r="D10" s="408">
        <v>48926</v>
      </c>
      <c r="E10" s="408"/>
      <c r="F10" s="408">
        <v>38965</v>
      </c>
      <c r="G10" s="408"/>
      <c r="H10" s="408"/>
      <c r="I10" s="432">
        <v>18609</v>
      </c>
      <c r="J10" s="432"/>
      <c r="K10" s="410">
        <f t="shared" si="0"/>
        <v>206796</v>
      </c>
      <c r="L10" s="408">
        <v>171776</v>
      </c>
    </row>
    <row r="11" spans="1:14" x14ac:dyDescent="0.2">
      <c r="A11" s="1754" t="s">
        <v>1321</v>
      </c>
      <c r="B11" s="266" t="s">
        <v>168</v>
      </c>
      <c r="C11" s="432">
        <v>121634</v>
      </c>
      <c r="D11" s="432">
        <v>28333</v>
      </c>
      <c r="E11" s="432">
        <v>3025</v>
      </c>
      <c r="F11" s="432">
        <v>40105</v>
      </c>
      <c r="G11" s="432"/>
      <c r="H11" s="432"/>
      <c r="I11" s="432">
        <v>9971</v>
      </c>
      <c r="J11" s="432"/>
      <c r="K11" s="410">
        <f t="shared" si="0"/>
        <v>203068</v>
      </c>
      <c r="L11" s="408">
        <v>201514</v>
      </c>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44165</v>
      </c>
      <c r="D14" s="408">
        <v>627</v>
      </c>
      <c r="E14" s="408"/>
      <c r="F14" s="408"/>
      <c r="G14" s="408"/>
      <c r="H14" s="408">
        <v>4953</v>
      </c>
      <c r="I14" s="432"/>
      <c r="J14" s="432"/>
      <c r="K14" s="410">
        <f t="shared" si="0"/>
        <v>49745</v>
      </c>
      <c r="L14" s="408">
        <v>56260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131074</v>
      </c>
      <c r="D18" s="408">
        <v>10023</v>
      </c>
      <c r="E18" s="408">
        <v>6500</v>
      </c>
      <c r="F18" s="408">
        <v>3338</v>
      </c>
      <c r="G18" s="408"/>
      <c r="H18" s="408"/>
      <c r="I18" s="432"/>
      <c r="J18" s="432"/>
      <c r="K18" s="410">
        <f t="shared" si="0"/>
        <v>150935</v>
      </c>
      <c r="L18" s="408">
        <v>198222</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5315390</v>
      </c>
      <c r="D33" s="411">
        <f t="shared" ref="D33:L33" si="1">SUM(D5:D32)</f>
        <v>951994</v>
      </c>
      <c r="E33" s="411">
        <f t="shared" si="1"/>
        <v>39889</v>
      </c>
      <c r="F33" s="411">
        <f t="shared" si="1"/>
        <v>248031</v>
      </c>
      <c r="G33" s="411">
        <f t="shared" si="1"/>
        <v>0</v>
      </c>
      <c r="H33" s="411">
        <f t="shared" si="1"/>
        <v>5471</v>
      </c>
      <c r="I33" s="411">
        <f t="shared" si="1"/>
        <v>45860</v>
      </c>
      <c r="J33" s="411">
        <f t="shared" si="1"/>
        <v>0</v>
      </c>
      <c r="K33" s="411">
        <f t="shared" si="1"/>
        <v>6606635</v>
      </c>
      <c r="L33" s="411">
        <f t="shared" si="1"/>
        <v>6897466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181516</v>
      </c>
      <c r="D36" s="414">
        <v>34242</v>
      </c>
      <c r="E36" s="414"/>
      <c r="F36" s="414"/>
      <c r="G36" s="414"/>
      <c r="H36" s="414"/>
      <c r="I36" s="432"/>
      <c r="J36" s="432"/>
      <c r="K36" s="410">
        <f t="shared" ref="K36:K41" si="2">SUM(C36:J36)</f>
        <v>215758</v>
      </c>
      <c r="L36" s="408">
        <v>180875</v>
      </c>
    </row>
    <row r="37" spans="1:14" x14ac:dyDescent="0.2">
      <c r="A37" s="1754" t="s">
        <v>1265</v>
      </c>
      <c r="B37" s="266">
        <v>2120</v>
      </c>
      <c r="C37" s="408">
        <v>7575</v>
      </c>
      <c r="D37" s="408">
        <v>476</v>
      </c>
      <c r="E37" s="408">
        <v>1050</v>
      </c>
      <c r="F37" s="408"/>
      <c r="G37" s="408"/>
      <c r="H37" s="408"/>
      <c r="I37" s="432"/>
      <c r="J37" s="432"/>
      <c r="K37" s="410">
        <f t="shared" si="2"/>
        <v>9101</v>
      </c>
      <c r="L37" s="408">
        <v>57400</v>
      </c>
    </row>
    <row r="38" spans="1:14" x14ac:dyDescent="0.2">
      <c r="A38" s="1754" t="s">
        <v>220</v>
      </c>
      <c r="B38" s="266">
        <v>2130</v>
      </c>
      <c r="C38" s="408">
        <v>152071</v>
      </c>
      <c r="D38" s="408">
        <v>39296</v>
      </c>
      <c r="E38" s="408">
        <v>511</v>
      </c>
      <c r="F38" s="408">
        <v>2325</v>
      </c>
      <c r="G38" s="408"/>
      <c r="H38" s="408"/>
      <c r="I38" s="432">
        <v>483</v>
      </c>
      <c r="J38" s="432"/>
      <c r="K38" s="410">
        <f t="shared" si="2"/>
        <v>194686</v>
      </c>
      <c r="L38" s="408">
        <v>206179</v>
      </c>
    </row>
    <row r="39" spans="1:14" x14ac:dyDescent="0.2">
      <c r="A39" s="1754" t="s">
        <v>221</v>
      </c>
      <c r="B39" s="266">
        <v>2140</v>
      </c>
      <c r="C39" s="408">
        <v>106866</v>
      </c>
      <c r="D39" s="408">
        <v>9984</v>
      </c>
      <c r="E39" s="408">
        <v>35681</v>
      </c>
      <c r="F39" s="408">
        <v>1950</v>
      </c>
      <c r="G39" s="408"/>
      <c r="H39" s="408"/>
      <c r="I39" s="432"/>
      <c r="J39" s="432"/>
      <c r="K39" s="410">
        <f t="shared" si="2"/>
        <v>154481</v>
      </c>
      <c r="L39" s="408">
        <v>128390</v>
      </c>
    </row>
    <row r="40" spans="1:14" x14ac:dyDescent="0.2">
      <c r="A40" s="1754" t="s">
        <v>222</v>
      </c>
      <c r="B40" s="266">
        <v>2150</v>
      </c>
      <c r="C40" s="408">
        <v>219071</v>
      </c>
      <c r="D40" s="408">
        <v>25084</v>
      </c>
      <c r="E40" s="408"/>
      <c r="F40" s="408">
        <v>715</v>
      </c>
      <c r="G40" s="408"/>
      <c r="H40" s="408"/>
      <c r="I40" s="432"/>
      <c r="J40" s="432"/>
      <c r="K40" s="410">
        <f t="shared" si="2"/>
        <v>244870</v>
      </c>
      <c r="L40" s="408">
        <v>254950</v>
      </c>
    </row>
    <row r="41" spans="1:14" x14ac:dyDescent="0.2">
      <c r="A41" s="1754" t="s">
        <v>1878</v>
      </c>
      <c r="B41" s="266">
        <v>2190</v>
      </c>
      <c r="C41" s="408">
        <v>102938</v>
      </c>
      <c r="D41" s="408">
        <v>8517</v>
      </c>
      <c r="E41" s="408">
        <v>31425</v>
      </c>
      <c r="F41" s="408">
        <v>3443</v>
      </c>
      <c r="G41" s="408"/>
      <c r="H41" s="408">
        <v>240</v>
      </c>
      <c r="I41" s="432"/>
      <c r="J41" s="432"/>
      <c r="K41" s="410">
        <f t="shared" si="2"/>
        <v>146563</v>
      </c>
      <c r="L41" s="408">
        <v>174295</v>
      </c>
    </row>
    <row r="42" spans="1:14" ht="12.75" customHeight="1" thickBot="1" x14ac:dyDescent="0.25">
      <c r="A42" s="877" t="s">
        <v>640</v>
      </c>
      <c r="B42" s="464" t="s">
        <v>812</v>
      </c>
      <c r="C42" s="411">
        <f>SUM(C36:C41)</f>
        <v>770037</v>
      </c>
      <c r="D42" s="411">
        <f t="shared" ref="D42:L42" si="3">SUM(D36:D41)</f>
        <v>117599</v>
      </c>
      <c r="E42" s="411">
        <f t="shared" si="3"/>
        <v>68667</v>
      </c>
      <c r="F42" s="411">
        <f t="shared" si="3"/>
        <v>8433</v>
      </c>
      <c r="G42" s="411">
        <f t="shared" si="3"/>
        <v>0</v>
      </c>
      <c r="H42" s="411">
        <f t="shared" si="3"/>
        <v>240</v>
      </c>
      <c r="I42" s="411">
        <f t="shared" si="3"/>
        <v>483</v>
      </c>
      <c r="J42" s="411">
        <f t="shared" si="3"/>
        <v>0</v>
      </c>
      <c r="K42" s="411">
        <f t="shared" si="3"/>
        <v>965459</v>
      </c>
      <c r="L42" s="411">
        <f t="shared" si="3"/>
        <v>1002089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9804</v>
      </c>
      <c r="D44" s="414">
        <v>125</v>
      </c>
      <c r="E44" s="414">
        <v>28628</v>
      </c>
      <c r="F44" s="414">
        <v>4609</v>
      </c>
      <c r="G44" s="414"/>
      <c r="H44" s="414"/>
      <c r="I44" s="432"/>
      <c r="J44" s="432"/>
      <c r="K44" s="416">
        <f>SUM(C44:J44)</f>
        <v>43166</v>
      </c>
      <c r="L44" s="414">
        <v>79157</v>
      </c>
    </row>
    <row r="45" spans="1:14" x14ac:dyDescent="0.2">
      <c r="A45" s="1754" t="s">
        <v>956</v>
      </c>
      <c r="B45" s="266">
        <v>2220</v>
      </c>
      <c r="C45" s="408">
        <v>130590</v>
      </c>
      <c r="D45" s="408">
        <v>29120</v>
      </c>
      <c r="E45" s="408"/>
      <c r="F45" s="408">
        <v>5855</v>
      </c>
      <c r="G45" s="408"/>
      <c r="H45" s="408"/>
      <c r="I45" s="432"/>
      <c r="J45" s="432"/>
      <c r="K45" s="416">
        <f>SUM(C45:J45)</f>
        <v>165565</v>
      </c>
      <c r="L45" s="408">
        <v>174851</v>
      </c>
    </row>
    <row r="46" spans="1:14" x14ac:dyDescent="0.2">
      <c r="A46" s="1754" t="s">
        <v>957</v>
      </c>
      <c r="B46" s="266">
        <v>2230</v>
      </c>
      <c r="C46" s="408"/>
      <c r="D46" s="408"/>
      <c r="E46" s="408"/>
      <c r="F46" s="408"/>
      <c r="G46" s="408"/>
      <c r="H46" s="408"/>
      <c r="I46" s="432"/>
      <c r="J46" s="432"/>
      <c r="K46" s="416">
        <f>SUM(C46:J46)</f>
        <v>0</v>
      </c>
      <c r="L46" s="408">
        <v>30330</v>
      </c>
    </row>
    <row r="47" spans="1:14" ht="12.75" customHeight="1" thickBot="1" x14ac:dyDescent="0.25">
      <c r="A47" s="877" t="s">
        <v>641</v>
      </c>
      <c r="B47" s="464" t="s">
        <v>33</v>
      </c>
      <c r="C47" s="411">
        <f>SUM(C44:C46)</f>
        <v>140394</v>
      </c>
      <c r="D47" s="411">
        <f t="shared" ref="D47:K47" si="4">SUM(D44:D46)</f>
        <v>29245</v>
      </c>
      <c r="E47" s="411">
        <f t="shared" si="4"/>
        <v>28628</v>
      </c>
      <c r="F47" s="411">
        <f t="shared" si="4"/>
        <v>10464</v>
      </c>
      <c r="G47" s="411">
        <f t="shared" si="4"/>
        <v>0</v>
      </c>
      <c r="H47" s="411">
        <f t="shared" si="4"/>
        <v>0</v>
      </c>
      <c r="I47" s="411">
        <f t="shared" si="4"/>
        <v>0</v>
      </c>
      <c r="J47" s="411">
        <f t="shared" si="4"/>
        <v>0</v>
      </c>
      <c r="K47" s="411">
        <f t="shared" si="4"/>
        <v>208731</v>
      </c>
      <c r="L47" s="411">
        <f>SUM(L44:L46)</f>
        <v>284338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47500</v>
      </c>
      <c r="D49" s="414">
        <v>28954</v>
      </c>
      <c r="E49" s="414">
        <v>113054</v>
      </c>
      <c r="F49" s="414">
        <v>2201</v>
      </c>
      <c r="G49" s="414"/>
      <c r="H49" s="414">
        <v>5966</v>
      </c>
      <c r="I49" s="432"/>
      <c r="J49" s="432"/>
      <c r="K49" s="416">
        <f>SUM(C49:J49)</f>
        <v>197675</v>
      </c>
      <c r="L49" s="414">
        <v>242353</v>
      </c>
    </row>
    <row r="50" spans="1:14" x14ac:dyDescent="0.2">
      <c r="A50" s="1754" t="s">
        <v>959</v>
      </c>
      <c r="B50" s="266">
        <v>2320</v>
      </c>
      <c r="C50" s="408">
        <v>233251</v>
      </c>
      <c r="D50" s="408">
        <v>54775</v>
      </c>
      <c r="E50" s="408">
        <v>11702</v>
      </c>
      <c r="F50" s="408">
        <v>476</v>
      </c>
      <c r="G50" s="408"/>
      <c r="H50" s="408">
        <v>2667</v>
      </c>
      <c r="I50" s="432"/>
      <c r="J50" s="432"/>
      <c r="K50" s="416">
        <f>SUM(C50:J50)</f>
        <v>302871</v>
      </c>
      <c r="L50" s="408">
        <v>317440</v>
      </c>
    </row>
    <row r="51" spans="1:14" x14ac:dyDescent="0.2">
      <c r="A51" s="1754" t="s">
        <v>45</v>
      </c>
      <c r="B51" s="266">
        <v>2330</v>
      </c>
      <c r="C51" s="408">
        <v>145300</v>
      </c>
      <c r="D51" s="408">
        <v>42473</v>
      </c>
      <c r="E51" s="408">
        <v>0</v>
      </c>
      <c r="F51" s="408">
        <v>579</v>
      </c>
      <c r="G51" s="408"/>
      <c r="H51" s="408">
        <v>837</v>
      </c>
      <c r="I51" s="432"/>
      <c r="J51" s="432"/>
      <c r="K51" s="416">
        <f>SUM(C51:J51)</f>
        <v>189189</v>
      </c>
      <c r="L51" s="408">
        <v>194373</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426051</v>
      </c>
      <c r="D53" s="411">
        <f t="shared" ref="D53:L53" si="5">SUM(D49:D52)</f>
        <v>126202</v>
      </c>
      <c r="E53" s="411">
        <f t="shared" si="5"/>
        <v>124756</v>
      </c>
      <c r="F53" s="411">
        <f t="shared" si="5"/>
        <v>3256</v>
      </c>
      <c r="G53" s="411">
        <f t="shared" si="5"/>
        <v>0</v>
      </c>
      <c r="H53" s="411">
        <f t="shared" si="5"/>
        <v>9470</v>
      </c>
      <c r="I53" s="411">
        <f t="shared" si="5"/>
        <v>0</v>
      </c>
      <c r="J53" s="411">
        <f t="shared" si="5"/>
        <v>0</v>
      </c>
      <c r="K53" s="411">
        <f t="shared" si="5"/>
        <v>689735</v>
      </c>
      <c r="L53" s="411">
        <f t="shared" si="5"/>
        <v>754166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576388</v>
      </c>
      <c r="D55" s="414">
        <v>181952</v>
      </c>
      <c r="E55" s="414">
        <v>3568</v>
      </c>
      <c r="F55" s="414">
        <v>150</v>
      </c>
      <c r="G55" s="414"/>
      <c r="H55" s="414">
        <v>2730</v>
      </c>
      <c r="I55" s="432"/>
      <c r="J55" s="432"/>
      <c r="K55" s="416">
        <f>SUM(C55:J55)</f>
        <v>764788</v>
      </c>
      <c r="L55" s="414">
        <v>789705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576388</v>
      </c>
      <c r="D57" s="417">
        <f t="shared" ref="D57:K57" si="6">SUM(D55:D56)</f>
        <v>181952</v>
      </c>
      <c r="E57" s="417">
        <f t="shared" si="6"/>
        <v>3568</v>
      </c>
      <c r="F57" s="417">
        <f t="shared" si="6"/>
        <v>150</v>
      </c>
      <c r="G57" s="417">
        <f t="shared" si="6"/>
        <v>0</v>
      </c>
      <c r="H57" s="417">
        <f t="shared" si="6"/>
        <v>2730</v>
      </c>
      <c r="I57" s="417">
        <f t="shared" si="6"/>
        <v>0</v>
      </c>
      <c r="J57" s="417">
        <f t="shared" si="6"/>
        <v>0</v>
      </c>
      <c r="K57" s="417">
        <f t="shared" si="6"/>
        <v>764788</v>
      </c>
      <c r="L57" s="411">
        <f>SUM(L55:L56)</f>
        <v>789705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80000</v>
      </c>
      <c r="D59" s="414">
        <v>25502</v>
      </c>
      <c r="E59" s="414">
        <v>390</v>
      </c>
      <c r="F59" s="414">
        <v>0</v>
      </c>
      <c r="G59" s="414"/>
      <c r="H59" s="414">
        <v>410</v>
      </c>
      <c r="I59" s="432"/>
      <c r="J59" s="432"/>
      <c r="K59" s="416">
        <f t="shared" ref="K59:K64" si="7">SUM(C59:J59)</f>
        <v>106302</v>
      </c>
      <c r="L59" s="414">
        <v>110450</v>
      </c>
      <c r="M59" s="14"/>
      <c r="N59" s="14"/>
    </row>
    <row r="60" spans="1:14" s="15" customFormat="1" x14ac:dyDescent="0.2">
      <c r="A60" s="1754" t="s">
        <v>532</v>
      </c>
      <c r="B60" s="266">
        <v>2520</v>
      </c>
      <c r="C60" s="408">
        <v>92465</v>
      </c>
      <c r="D60" s="408">
        <v>12260</v>
      </c>
      <c r="E60" s="408">
        <v>18662</v>
      </c>
      <c r="F60" s="408">
        <v>1080</v>
      </c>
      <c r="G60" s="408"/>
      <c r="H60" s="408">
        <v>70</v>
      </c>
      <c r="I60" s="432"/>
      <c r="J60" s="432"/>
      <c r="K60" s="416">
        <f t="shared" si="7"/>
        <v>124537</v>
      </c>
      <c r="L60" s="408">
        <v>133063</v>
      </c>
      <c r="M60" s="14"/>
      <c r="N60" s="14"/>
    </row>
    <row r="61" spans="1:14" s="15" customFormat="1" x14ac:dyDescent="0.2">
      <c r="A61" s="1754" t="s">
        <v>219</v>
      </c>
      <c r="B61" s="266">
        <v>2540</v>
      </c>
      <c r="C61" s="408">
        <v>213862</v>
      </c>
      <c r="D61" s="408">
        <v>40596</v>
      </c>
      <c r="E61" s="408">
        <v>29279</v>
      </c>
      <c r="F61" s="408"/>
      <c r="G61" s="408"/>
      <c r="H61" s="408"/>
      <c r="I61" s="432"/>
      <c r="J61" s="432"/>
      <c r="K61" s="416">
        <f t="shared" si="7"/>
        <v>283737</v>
      </c>
      <c r="L61" s="408">
        <v>323782</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14232</v>
      </c>
      <c r="D63" s="408">
        <v>6</v>
      </c>
      <c r="E63" s="408">
        <v>353182</v>
      </c>
      <c r="F63" s="408">
        <v>2136</v>
      </c>
      <c r="G63" s="408"/>
      <c r="H63" s="408"/>
      <c r="I63" s="432"/>
      <c r="J63" s="432"/>
      <c r="K63" s="416">
        <f t="shared" si="7"/>
        <v>369556</v>
      </c>
      <c r="L63" s="408">
        <v>460806</v>
      </c>
    </row>
    <row r="64" spans="1:14" s="14" customFormat="1" x14ac:dyDescent="0.2">
      <c r="A64" s="1761" t="s">
        <v>107</v>
      </c>
      <c r="B64" s="267">
        <v>2570</v>
      </c>
      <c r="C64" s="414"/>
      <c r="D64" s="414"/>
      <c r="E64" s="414">
        <v>6014</v>
      </c>
      <c r="F64" s="414"/>
      <c r="G64" s="414"/>
      <c r="H64" s="414"/>
      <c r="I64" s="432"/>
      <c r="J64" s="432"/>
      <c r="K64" s="416">
        <f t="shared" si="7"/>
        <v>6014</v>
      </c>
      <c r="L64" s="414">
        <v>5000</v>
      </c>
    </row>
    <row r="65" spans="1:14" s="15" customFormat="1" ht="12.75" customHeight="1" thickBot="1" x14ac:dyDescent="0.25">
      <c r="A65" s="877" t="s">
        <v>815</v>
      </c>
      <c r="B65" s="464" t="s">
        <v>36</v>
      </c>
      <c r="C65" s="411">
        <f>SUM(C59:C64)</f>
        <v>400559</v>
      </c>
      <c r="D65" s="411">
        <f t="shared" ref="D65:L65" si="8">SUM(D59:D64)</f>
        <v>78364</v>
      </c>
      <c r="E65" s="411">
        <f t="shared" si="8"/>
        <v>407527</v>
      </c>
      <c r="F65" s="411">
        <f t="shared" si="8"/>
        <v>3216</v>
      </c>
      <c r="G65" s="411">
        <f t="shared" si="8"/>
        <v>0</v>
      </c>
      <c r="H65" s="411">
        <f t="shared" si="8"/>
        <v>480</v>
      </c>
      <c r="I65" s="411">
        <f t="shared" si="8"/>
        <v>0</v>
      </c>
      <c r="J65" s="411">
        <f t="shared" si="8"/>
        <v>0</v>
      </c>
      <c r="K65" s="411">
        <f t="shared" si="8"/>
        <v>890146</v>
      </c>
      <c r="L65" s="411">
        <f t="shared" si="8"/>
        <v>1033101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v>68</v>
      </c>
      <c r="F69" s="408"/>
      <c r="G69" s="408"/>
      <c r="H69" s="408"/>
      <c r="I69" s="432"/>
      <c r="J69" s="432"/>
      <c r="K69" s="416">
        <f>SUM(C69:J69)</f>
        <v>68</v>
      </c>
      <c r="L69" s="408">
        <v>7000</v>
      </c>
      <c r="M69" s="14"/>
      <c r="N69" s="14"/>
    </row>
    <row r="70" spans="1:14" s="15" customFormat="1" x14ac:dyDescent="0.2">
      <c r="A70" s="1754" t="s">
        <v>464</v>
      </c>
      <c r="B70" s="266">
        <v>2640</v>
      </c>
      <c r="C70" s="408"/>
      <c r="D70" s="408"/>
      <c r="E70" s="408"/>
      <c r="F70" s="408"/>
      <c r="G70" s="408"/>
      <c r="H70" s="408"/>
      <c r="I70" s="432"/>
      <c r="J70" s="432"/>
      <c r="K70" s="416">
        <f>SUM(C70:J70)</f>
        <v>0</v>
      </c>
      <c r="L70" s="408">
        <v>1000</v>
      </c>
      <c r="M70" s="14"/>
      <c r="N70" s="14"/>
    </row>
    <row r="71" spans="1:14" s="15" customFormat="1" x14ac:dyDescent="0.2">
      <c r="A71" s="1754" t="s">
        <v>465</v>
      </c>
      <c r="B71" s="266">
        <v>2660</v>
      </c>
      <c r="C71" s="408">
        <v>98641</v>
      </c>
      <c r="D71" s="408">
        <v>24590</v>
      </c>
      <c r="E71" s="408">
        <v>157910</v>
      </c>
      <c r="F71" s="408">
        <v>241800</v>
      </c>
      <c r="G71" s="408">
        <v>22882</v>
      </c>
      <c r="H71" s="408"/>
      <c r="I71" s="432">
        <v>67613</v>
      </c>
      <c r="J71" s="432"/>
      <c r="K71" s="416">
        <f>SUM(C71:J71)</f>
        <v>613436</v>
      </c>
      <c r="L71" s="408">
        <v>609578</v>
      </c>
      <c r="M71" s="14"/>
      <c r="N71" s="14"/>
    </row>
    <row r="72" spans="1:14" s="15" customFormat="1" ht="12.75" customHeight="1" thickBot="1" x14ac:dyDescent="0.25">
      <c r="A72" s="877" t="s">
        <v>38</v>
      </c>
      <c r="B72" s="461" t="s">
        <v>37</v>
      </c>
      <c r="C72" s="411">
        <f>SUM(C67:C71)</f>
        <v>98641</v>
      </c>
      <c r="D72" s="411">
        <f t="shared" ref="D72:K72" si="9">SUM(D67:D71)</f>
        <v>24590</v>
      </c>
      <c r="E72" s="411">
        <f t="shared" si="9"/>
        <v>157978</v>
      </c>
      <c r="F72" s="411">
        <f t="shared" si="9"/>
        <v>241800</v>
      </c>
      <c r="G72" s="411">
        <f t="shared" si="9"/>
        <v>22882</v>
      </c>
      <c r="H72" s="411">
        <f t="shared" si="9"/>
        <v>0</v>
      </c>
      <c r="I72" s="411">
        <f t="shared" si="9"/>
        <v>67613</v>
      </c>
      <c r="J72" s="411">
        <f t="shared" si="9"/>
        <v>0</v>
      </c>
      <c r="K72" s="411">
        <f t="shared" si="9"/>
        <v>613504</v>
      </c>
      <c r="L72" s="411">
        <f>SUM(L67:L71)</f>
        <v>617578</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2412070</v>
      </c>
      <c r="D74" s="421">
        <f t="shared" ref="D74:K74" si="10">SUM(D42,D47,D53,D57,D65,D72,D73)</f>
        <v>557952</v>
      </c>
      <c r="E74" s="421">
        <f t="shared" si="10"/>
        <v>791124</v>
      </c>
      <c r="F74" s="421">
        <f t="shared" si="10"/>
        <v>267319</v>
      </c>
      <c r="G74" s="421">
        <f t="shared" si="10"/>
        <v>22882</v>
      </c>
      <c r="H74" s="421">
        <f t="shared" si="10"/>
        <v>12920</v>
      </c>
      <c r="I74" s="421">
        <f t="shared" si="10"/>
        <v>68096</v>
      </c>
      <c r="J74" s="421">
        <f t="shared" si="10"/>
        <v>0</v>
      </c>
      <c r="K74" s="421">
        <f t="shared" si="10"/>
        <v>4132363</v>
      </c>
      <c r="L74" s="421">
        <f>SUM(L42,L47,L53,L57,L65,L72,L73)</f>
        <v>4480977</v>
      </c>
    </row>
    <row r="75" spans="1:14" s="23" customFormat="1" ht="18" customHeight="1" thickTop="1" thickBot="1" x14ac:dyDescent="0.25">
      <c r="A75" s="1753" t="s">
        <v>50</v>
      </c>
      <c r="B75" s="1747" t="s">
        <v>655</v>
      </c>
      <c r="C75" s="419">
        <v>119745</v>
      </c>
      <c r="D75" s="419">
        <v>14632</v>
      </c>
      <c r="E75" s="419">
        <v>7606</v>
      </c>
      <c r="F75" s="419">
        <v>14056</v>
      </c>
      <c r="G75" s="419"/>
      <c r="H75" s="419">
        <v>0</v>
      </c>
      <c r="I75" s="425">
        <v>1260</v>
      </c>
      <c r="J75" s="425"/>
      <c r="K75" s="411">
        <f>SUM(C75:J75)</f>
        <v>157299</v>
      </c>
      <c r="L75" s="420">
        <v>166882</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15687</v>
      </c>
      <c r="F79" s="409"/>
      <c r="G79" s="409"/>
      <c r="H79" s="408"/>
      <c r="I79" s="503"/>
      <c r="J79" s="503"/>
      <c r="K79" s="410">
        <f t="shared" si="11"/>
        <v>15687</v>
      </c>
      <c r="L79" s="408">
        <v>13850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15687</v>
      </c>
      <c r="F84" s="409"/>
      <c r="G84" s="409"/>
      <c r="H84" s="411">
        <f>SUM(H78:H83)</f>
        <v>0</v>
      </c>
      <c r="I84" s="503"/>
      <c r="J84" s="503"/>
      <c r="K84" s="411">
        <f>SUM(K78:K83)</f>
        <v>15687</v>
      </c>
      <c r="L84" s="411">
        <f>SUM(L78:L83)</f>
        <v>13850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765574</v>
      </c>
      <c r="I86" s="503"/>
      <c r="J86" s="503"/>
      <c r="K86" s="516">
        <f t="shared" ref="K86:K98" si="12">H86</f>
        <v>765574</v>
      </c>
      <c r="L86" s="438">
        <v>625000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2004</v>
      </c>
      <c r="B92" s="1752">
        <v>4200</v>
      </c>
      <c r="C92" s="409"/>
      <c r="D92" s="409"/>
      <c r="E92" s="433"/>
      <c r="F92" s="409"/>
      <c r="G92" s="409"/>
      <c r="H92" s="1052">
        <f>SUM(H85:H91)</f>
        <v>765574</v>
      </c>
      <c r="I92" s="503"/>
      <c r="J92" s="503"/>
      <c r="K92" s="516">
        <f t="shared" si="12"/>
        <v>765574</v>
      </c>
      <c r="L92" s="1052">
        <f>SUM(L85:L91)</f>
        <v>625000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15687</v>
      </c>
      <c r="F102" s="409"/>
      <c r="G102" s="409"/>
      <c r="H102" s="421">
        <f>SUM(H84,H92,H100,H101)</f>
        <v>765574</v>
      </c>
      <c r="I102" s="503"/>
      <c r="J102" s="503"/>
      <c r="K102" s="421">
        <f>SUM(K84,K92,K100,K101)</f>
        <v>781261</v>
      </c>
      <c r="L102" s="421">
        <f>SUM(L84,L92,L100,L101)</f>
        <v>638850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10000</v>
      </c>
      <c r="M113" s="895"/>
      <c r="N113" s="895"/>
    </row>
    <row r="114" spans="1:14" ht="12.75" customHeight="1" thickTop="1" thickBot="1" x14ac:dyDescent="0.25">
      <c r="A114" s="877" t="s">
        <v>51</v>
      </c>
      <c r="B114" s="512"/>
      <c r="C114" s="411">
        <f>SUM(C33,C74,C75,C102,C112,C113)</f>
        <v>7847205</v>
      </c>
      <c r="D114" s="411">
        <f t="shared" ref="D114:K114" si="13">SUM(D33,D74,D75,D102,D112,D113)</f>
        <v>1524578</v>
      </c>
      <c r="E114" s="411">
        <f t="shared" si="13"/>
        <v>854306</v>
      </c>
      <c r="F114" s="411">
        <f t="shared" si="13"/>
        <v>529406</v>
      </c>
      <c r="G114" s="411">
        <f t="shared" si="13"/>
        <v>22882</v>
      </c>
      <c r="H114" s="411">
        <f>SUM(H33,H74,H75,H102,H112,H113)</f>
        <v>783965</v>
      </c>
      <c r="I114" s="411">
        <f t="shared" si="13"/>
        <v>115216</v>
      </c>
      <c r="J114" s="411">
        <f t="shared" si="13"/>
        <v>0</v>
      </c>
      <c r="K114" s="411">
        <f t="shared" si="13"/>
        <v>11677558</v>
      </c>
      <c r="L114" s="411">
        <f>SUM(L33,L74,L75,L102,L112,L113)</f>
        <v>12194175</v>
      </c>
    </row>
    <row r="115" spans="1:14" ht="23.25" thickTop="1" x14ac:dyDescent="0.2">
      <c r="A115" s="1766" t="s">
        <v>1155</v>
      </c>
      <c r="B115" s="882"/>
      <c r="C115" s="412"/>
      <c r="D115" s="412"/>
      <c r="E115" s="412"/>
      <c r="F115" s="412"/>
      <c r="G115" s="412"/>
      <c r="H115" s="412"/>
      <c r="I115" s="412"/>
      <c r="J115" s="412"/>
      <c r="K115" s="436">
        <f>'Revenues 9-14'!C275-'Expenditures 15-22'!K114</f>
        <v>432355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53421</v>
      </c>
      <c r="D124" s="408">
        <v>1200</v>
      </c>
      <c r="E124" s="408">
        <v>446686</v>
      </c>
      <c r="F124" s="408">
        <v>368863</v>
      </c>
      <c r="G124" s="408">
        <v>3699</v>
      </c>
      <c r="H124" s="408"/>
      <c r="I124" s="432">
        <v>1500</v>
      </c>
      <c r="J124" s="432"/>
      <c r="K124" s="411">
        <f>SUM(C124:J124)</f>
        <v>875369</v>
      </c>
      <c r="L124" s="408">
        <v>876596</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53421</v>
      </c>
      <c r="D127" s="411">
        <f t="shared" ref="D127:L127" si="14">SUM(D122:D126)</f>
        <v>1200</v>
      </c>
      <c r="E127" s="411">
        <f t="shared" si="14"/>
        <v>446686</v>
      </c>
      <c r="F127" s="411">
        <f t="shared" si="14"/>
        <v>368863</v>
      </c>
      <c r="G127" s="411">
        <f t="shared" si="14"/>
        <v>3699</v>
      </c>
      <c r="H127" s="411">
        <f t="shared" si="14"/>
        <v>0</v>
      </c>
      <c r="I127" s="411">
        <f t="shared" si="14"/>
        <v>1500</v>
      </c>
      <c r="J127" s="411">
        <f t="shared" si="14"/>
        <v>0</v>
      </c>
      <c r="K127" s="411">
        <f t="shared" si="14"/>
        <v>875369</v>
      </c>
      <c r="L127" s="411">
        <f t="shared" si="14"/>
        <v>876596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53421</v>
      </c>
      <c r="D129" s="421">
        <f t="shared" ref="D129:L129" si="15">SUM(D120,D127,D128)</f>
        <v>1200</v>
      </c>
      <c r="E129" s="421">
        <f t="shared" si="15"/>
        <v>446686</v>
      </c>
      <c r="F129" s="421">
        <f t="shared" si="15"/>
        <v>368863</v>
      </c>
      <c r="G129" s="421">
        <f t="shared" si="15"/>
        <v>3699</v>
      </c>
      <c r="H129" s="421">
        <f t="shared" si="15"/>
        <v>0</v>
      </c>
      <c r="I129" s="421">
        <f t="shared" si="15"/>
        <v>1500</v>
      </c>
      <c r="J129" s="421">
        <f t="shared" si="15"/>
        <v>0</v>
      </c>
      <c r="K129" s="421">
        <f t="shared" si="15"/>
        <v>875369</v>
      </c>
      <c r="L129" s="421">
        <f t="shared" si="15"/>
        <v>876596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53421</v>
      </c>
      <c r="D150" s="411">
        <f t="shared" ref="D150:K150" si="16">SUM(D129,D130,D138,D148,D149)</f>
        <v>1200</v>
      </c>
      <c r="E150" s="411">
        <f t="shared" si="16"/>
        <v>446686</v>
      </c>
      <c r="F150" s="411">
        <f t="shared" si="16"/>
        <v>368863</v>
      </c>
      <c r="G150" s="411">
        <f t="shared" si="16"/>
        <v>3699</v>
      </c>
      <c r="H150" s="411">
        <f t="shared" si="16"/>
        <v>0</v>
      </c>
      <c r="I150" s="411">
        <f t="shared" si="16"/>
        <v>1500</v>
      </c>
      <c r="J150" s="411">
        <f t="shared" si="16"/>
        <v>0</v>
      </c>
      <c r="K150" s="411">
        <f t="shared" si="16"/>
        <v>875369</v>
      </c>
      <c r="L150" s="411">
        <f>SUM(L129,L130,L138,L148,L149)</f>
        <v>876596</v>
      </c>
    </row>
    <row r="151" spans="1:14" ht="12.75" customHeight="1" thickTop="1" x14ac:dyDescent="0.2">
      <c r="A151" s="2285" t="s">
        <v>1378</v>
      </c>
      <c r="B151" s="2286"/>
      <c r="C151" s="412"/>
      <c r="D151" s="412"/>
      <c r="E151" s="412"/>
      <c r="F151" s="412"/>
      <c r="G151" s="412"/>
      <c r="H151" s="412"/>
      <c r="I151" s="412"/>
      <c r="J151" s="409"/>
      <c r="K151" s="436">
        <f>'Revenues 9-14'!D275-'Expenditures 15-22'!K150</f>
        <v>27515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209454</v>
      </c>
      <c r="I163" s="409"/>
      <c r="J163" s="409"/>
      <c r="K163" s="410">
        <f>SUM(C163:H163)</f>
        <v>209454</v>
      </c>
      <c r="L163" s="1804">
        <v>178204</v>
      </c>
    </row>
    <row r="164" spans="1:14" ht="33.75" customHeight="1" x14ac:dyDescent="0.2">
      <c r="A164" s="1774" t="s">
        <v>290</v>
      </c>
      <c r="B164" s="532" t="s">
        <v>32</v>
      </c>
      <c r="C164" s="409"/>
      <c r="D164" s="409"/>
      <c r="E164" s="409"/>
      <c r="F164" s="409"/>
      <c r="G164" s="409"/>
      <c r="H164" s="1807">
        <v>1790000</v>
      </c>
      <c r="I164" s="409"/>
      <c r="J164" s="409"/>
      <c r="K164" s="410">
        <f>SUM(C164:J164)</f>
        <v>1790000</v>
      </c>
      <c r="L164" s="1807">
        <v>1945050</v>
      </c>
    </row>
    <row r="165" spans="1:14" ht="13.5" customHeight="1" thickBot="1" x14ac:dyDescent="0.25">
      <c r="A165" s="1758" t="s">
        <v>865</v>
      </c>
      <c r="B165" s="533" t="s">
        <v>87</v>
      </c>
      <c r="C165" s="409"/>
      <c r="D165" s="409"/>
      <c r="E165" s="422">
        <v>1527</v>
      </c>
      <c r="F165" s="409"/>
      <c r="G165" s="409"/>
      <c r="H165" s="1807"/>
      <c r="I165" s="503"/>
      <c r="J165" s="409"/>
      <c r="K165" s="410">
        <f>SUM(C165:J165)</f>
        <v>1527</v>
      </c>
      <c r="L165" s="1807">
        <v>1950</v>
      </c>
    </row>
    <row r="166" spans="1:14" ht="12.75" customHeight="1" thickTop="1" thickBot="1" x14ac:dyDescent="0.25">
      <c r="A166" s="877" t="s">
        <v>724</v>
      </c>
      <c r="B166" s="464" t="s">
        <v>571</v>
      </c>
      <c r="C166" s="409"/>
      <c r="D166" s="409"/>
      <c r="E166" s="424">
        <f>SUM(E162,E163,E164,E165)</f>
        <v>1527</v>
      </c>
      <c r="F166" s="409"/>
      <c r="G166" s="409"/>
      <c r="H166" s="421">
        <f>SUM(H162,H163,H164,H165)</f>
        <v>1999454</v>
      </c>
      <c r="I166" s="433"/>
      <c r="J166" s="409"/>
      <c r="K166" s="421">
        <f>SUM(K162,K163,K164,K165)</f>
        <v>2000981</v>
      </c>
      <c r="L166" s="421">
        <f>SUM(L162,L163,L164,L165)</f>
        <v>2125204</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1527</v>
      </c>
      <c r="F168" s="409"/>
      <c r="G168" s="409"/>
      <c r="H168" s="421">
        <f>SUM(H154,H166,H167)</f>
        <v>1999454</v>
      </c>
      <c r="I168" s="433"/>
      <c r="J168" s="409"/>
      <c r="K168" s="421">
        <f>SUM(K154,K166,K167)</f>
        <v>2000981</v>
      </c>
      <c r="L168" s="421">
        <f>SUM(L154,L166,L167)</f>
        <v>2125204</v>
      </c>
    </row>
    <row r="169" spans="1:14" ht="23.25" thickTop="1" x14ac:dyDescent="0.2">
      <c r="A169" s="1766" t="s">
        <v>1155</v>
      </c>
      <c r="B169" s="463"/>
      <c r="C169" s="409"/>
      <c r="D169" s="409"/>
      <c r="E169" s="409"/>
      <c r="F169" s="409"/>
      <c r="G169" s="409"/>
      <c r="H169" s="412"/>
      <c r="I169" s="409"/>
      <c r="J169" s="409"/>
      <c r="K169" s="436">
        <f>'Revenues 9-14'!E275-'Expenditures 15-22'!K168</f>
        <v>108401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14232</v>
      </c>
      <c r="D176" s="408">
        <v>4868</v>
      </c>
      <c r="E176" s="408">
        <v>604751</v>
      </c>
      <c r="F176" s="408"/>
      <c r="G176" s="408"/>
      <c r="H176" s="408"/>
      <c r="I176" s="432"/>
      <c r="J176" s="432"/>
      <c r="K176" s="410">
        <f>SUM(C176:J176)</f>
        <v>623851</v>
      </c>
      <c r="L176" s="408">
        <v>626238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14232</v>
      </c>
      <c r="D178" s="421">
        <f t="shared" ref="D178:J178" si="17">SUM(D174,D176,D177)</f>
        <v>4868</v>
      </c>
      <c r="E178" s="421">
        <f t="shared" si="17"/>
        <v>604751</v>
      </c>
      <c r="F178" s="421">
        <f t="shared" si="17"/>
        <v>0</v>
      </c>
      <c r="G178" s="421">
        <f t="shared" si="17"/>
        <v>0</v>
      </c>
      <c r="H178" s="421">
        <f t="shared" si="17"/>
        <v>0</v>
      </c>
      <c r="I178" s="421">
        <f t="shared" si="17"/>
        <v>0</v>
      </c>
      <c r="J178" s="421">
        <f t="shared" si="17"/>
        <v>0</v>
      </c>
      <c r="K178" s="421">
        <f>SUM(K174,K176,K177)</f>
        <v>623851</v>
      </c>
      <c r="L178" s="421">
        <f>SUM(L174, L176:L177)</f>
        <v>626238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14232</v>
      </c>
      <c r="D204" s="411">
        <f>SUM(D178,D179)</f>
        <v>4868</v>
      </c>
      <c r="E204" s="411">
        <f>SUM(E178,E179,E190)</f>
        <v>604751</v>
      </c>
      <c r="F204" s="411">
        <f>SUM(F178,F179)</f>
        <v>0</v>
      </c>
      <c r="G204" s="411">
        <f>SUM(G178,G179)</f>
        <v>0</v>
      </c>
      <c r="H204" s="411">
        <f>SUM(H178,H179,H190,H202,H203)</f>
        <v>0</v>
      </c>
      <c r="I204" s="411">
        <f>SUM(I178,I179)</f>
        <v>0</v>
      </c>
      <c r="J204" s="411">
        <f>SUM(J178,J179)</f>
        <v>0</v>
      </c>
      <c r="K204" s="410">
        <f>SUM(K178,K179,K190,K202,K203)</f>
        <v>623851</v>
      </c>
      <c r="L204" s="411">
        <f>SUM(L178,L179,L190,L202,L203)</f>
        <v>626238</v>
      </c>
    </row>
    <row r="205" spans="1:14" ht="23.25" thickTop="1" x14ac:dyDescent="0.2">
      <c r="A205" s="1766" t="s">
        <v>1155</v>
      </c>
      <c r="B205" s="463"/>
      <c r="C205" s="412"/>
      <c r="D205" s="412"/>
      <c r="E205" s="412"/>
      <c r="F205" s="412"/>
      <c r="G205" s="412"/>
      <c r="H205" s="412"/>
      <c r="I205" s="409"/>
      <c r="J205" s="409"/>
      <c r="K205" s="436">
        <f>'Revenues 9-14'!F275-'Expenditures 15-22'!K204</f>
        <v>-76630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54750</v>
      </c>
      <c r="E209" s="409"/>
      <c r="F209" s="409"/>
      <c r="G209" s="409"/>
      <c r="H209" s="409"/>
      <c r="I209" s="409"/>
      <c r="J209" s="409"/>
      <c r="K209" s="410">
        <f>D209</f>
        <v>54750</v>
      </c>
      <c r="L209" s="408">
        <v>65000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55662</v>
      </c>
      <c r="E211" s="409"/>
      <c r="F211" s="409"/>
      <c r="G211" s="409"/>
      <c r="H211" s="409"/>
      <c r="I211" s="409"/>
      <c r="J211" s="409"/>
      <c r="K211" s="410">
        <f t="shared" si="19"/>
        <v>55662</v>
      </c>
      <c r="L211" s="408">
        <v>80000</v>
      </c>
    </row>
    <row r="212" spans="1:12" x14ac:dyDescent="0.2">
      <c r="A212" s="1754" t="s">
        <v>315</v>
      </c>
      <c r="B212" s="266" t="s">
        <v>1122</v>
      </c>
      <c r="C212" s="409"/>
      <c r="D212" s="432">
        <v>1071</v>
      </c>
      <c r="E212" s="409"/>
      <c r="F212" s="409"/>
      <c r="G212" s="409"/>
      <c r="H212" s="409"/>
      <c r="I212" s="409"/>
      <c r="J212" s="409"/>
      <c r="K212" s="410">
        <f t="shared" si="19"/>
        <v>1071</v>
      </c>
      <c r="L212" s="408">
        <v>11644</v>
      </c>
    </row>
    <row r="213" spans="1:12" x14ac:dyDescent="0.2">
      <c r="A213" s="1754" t="s">
        <v>316</v>
      </c>
      <c r="B213" s="266">
        <v>1250</v>
      </c>
      <c r="C213" s="409"/>
      <c r="D213" s="408">
        <v>1325</v>
      </c>
      <c r="E213" s="409"/>
      <c r="F213" s="409"/>
      <c r="G213" s="409"/>
      <c r="H213" s="409"/>
      <c r="I213" s="409"/>
      <c r="J213" s="409"/>
      <c r="K213" s="410">
        <f t="shared" si="19"/>
        <v>1325</v>
      </c>
      <c r="L213" s="408">
        <v>1311</v>
      </c>
    </row>
    <row r="214" spans="1:12" x14ac:dyDescent="0.2">
      <c r="A214" s="1754" t="s">
        <v>317</v>
      </c>
      <c r="B214" s="266" t="s">
        <v>168</v>
      </c>
      <c r="C214" s="409"/>
      <c r="D214" s="432">
        <v>5635</v>
      </c>
      <c r="E214" s="409"/>
      <c r="F214" s="409"/>
      <c r="G214" s="409"/>
      <c r="H214" s="409"/>
      <c r="I214" s="409"/>
      <c r="J214" s="409"/>
      <c r="K214" s="410">
        <f t="shared" si="19"/>
        <v>5635</v>
      </c>
      <c r="L214" s="408">
        <v>7339</v>
      </c>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641</v>
      </c>
      <c r="E217" s="409"/>
      <c r="F217" s="409"/>
      <c r="G217" s="409"/>
      <c r="H217" s="409"/>
      <c r="I217" s="409"/>
      <c r="J217" s="409"/>
      <c r="K217" s="410">
        <f t="shared" si="19"/>
        <v>641</v>
      </c>
      <c r="L217" s="408">
        <v>650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1862</v>
      </c>
      <c r="E221" s="409"/>
      <c r="F221" s="409"/>
      <c r="G221" s="409"/>
      <c r="H221" s="409"/>
      <c r="I221" s="409"/>
      <c r="J221" s="409"/>
      <c r="K221" s="410">
        <f t="shared" si="19"/>
        <v>1862</v>
      </c>
      <c r="L221" s="408">
        <v>2602</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120946</v>
      </c>
      <c r="E223" s="409"/>
      <c r="F223" s="409"/>
      <c r="G223" s="409"/>
      <c r="H223" s="409"/>
      <c r="I223" s="409"/>
      <c r="J223" s="409"/>
      <c r="K223" s="411">
        <f>SUM(K209:K222)</f>
        <v>120946</v>
      </c>
      <c r="L223" s="411">
        <f>SUM(L209:L222)</f>
        <v>168546</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2471</v>
      </c>
      <c r="E226" s="409"/>
      <c r="F226" s="409"/>
      <c r="G226" s="409"/>
      <c r="H226" s="409"/>
      <c r="I226" s="409"/>
      <c r="J226" s="409"/>
      <c r="K226" s="410">
        <f t="shared" ref="K226:K231" si="20">D226</f>
        <v>2471</v>
      </c>
      <c r="L226" s="408">
        <v>2715</v>
      </c>
    </row>
    <row r="227" spans="1:12" x14ac:dyDescent="0.2">
      <c r="A227" s="1754" t="s">
        <v>1265</v>
      </c>
      <c r="B227" s="266">
        <v>2120</v>
      </c>
      <c r="C227" s="409"/>
      <c r="D227" s="408">
        <v>108</v>
      </c>
      <c r="E227" s="409"/>
      <c r="F227" s="409"/>
      <c r="G227" s="409"/>
      <c r="H227" s="409"/>
      <c r="I227" s="409"/>
      <c r="J227" s="409"/>
      <c r="K227" s="410">
        <f t="shared" si="20"/>
        <v>108</v>
      </c>
      <c r="L227" s="408">
        <v>680</v>
      </c>
    </row>
    <row r="228" spans="1:12" x14ac:dyDescent="0.2">
      <c r="A228" s="1754" t="s">
        <v>220</v>
      </c>
      <c r="B228" s="266">
        <v>2130</v>
      </c>
      <c r="C228" s="409"/>
      <c r="D228" s="408">
        <v>25817</v>
      </c>
      <c r="E228" s="409"/>
      <c r="F228" s="409"/>
      <c r="G228" s="409"/>
      <c r="H228" s="409"/>
      <c r="I228" s="409"/>
      <c r="J228" s="409"/>
      <c r="K228" s="410">
        <f t="shared" si="20"/>
        <v>25817</v>
      </c>
      <c r="L228" s="408">
        <v>31893</v>
      </c>
    </row>
    <row r="229" spans="1:12" x14ac:dyDescent="0.2">
      <c r="A229" s="1754" t="s">
        <v>221</v>
      </c>
      <c r="B229" s="266">
        <v>2140</v>
      </c>
      <c r="C229" s="409"/>
      <c r="D229" s="408">
        <v>1511</v>
      </c>
      <c r="E229" s="409"/>
      <c r="F229" s="409"/>
      <c r="G229" s="409"/>
      <c r="H229" s="409"/>
      <c r="I229" s="409"/>
      <c r="J229" s="409"/>
      <c r="K229" s="410">
        <f t="shared" si="20"/>
        <v>1511</v>
      </c>
      <c r="L229" s="408">
        <v>2000</v>
      </c>
    </row>
    <row r="230" spans="1:12" x14ac:dyDescent="0.2">
      <c r="A230" s="1754" t="s">
        <v>222</v>
      </c>
      <c r="B230" s="266">
        <v>2150</v>
      </c>
      <c r="C230" s="409"/>
      <c r="D230" s="408">
        <v>4052</v>
      </c>
      <c r="E230" s="409"/>
      <c r="F230" s="409"/>
      <c r="G230" s="409"/>
      <c r="H230" s="409"/>
      <c r="I230" s="409"/>
      <c r="J230" s="409"/>
      <c r="K230" s="410">
        <f t="shared" si="20"/>
        <v>4052</v>
      </c>
      <c r="L230" s="408">
        <v>10424</v>
      </c>
    </row>
    <row r="231" spans="1:12" x14ac:dyDescent="0.2">
      <c r="A231" s="1754" t="s">
        <v>172</v>
      </c>
      <c r="B231" s="266">
        <v>2190</v>
      </c>
      <c r="C231" s="409"/>
      <c r="D231" s="408">
        <v>10499</v>
      </c>
      <c r="E231" s="409"/>
      <c r="F231" s="409"/>
      <c r="G231" s="409"/>
      <c r="H231" s="409"/>
      <c r="I231" s="409"/>
      <c r="J231" s="409"/>
      <c r="K231" s="410">
        <f t="shared" si="20"/>
        <v>10499</v>
      </c>
      <c r="L231" s="408">
        <v>13111</v>
      </c>
    </row>
    <row r="232" spans="1:12" ht="12.75" customHeight="1" thickBot="1" x14ac:dyDescent="0.25">
      <c r="A232" s="877" t="s">
        <v>640</v>
      </c>
      <c r="B232" s="461" t="s">
        <v>812</v>
      </c>
      <c r="C232" s="409"/>
      <c r="D232" s="411">
        <f>SUM(D226:D231)</f>
        <v>44458</v>
      </c>
      <c r="E232" s="409"/>
      <c r="F232" s="409"/>
      <c r="G232" s="409"/>
      <c r="H232" s="409"/>
      <c r="I232" s="409"/>
      <c r="J232" s="409"/>
      <c r="K232" s="411">
        <f>SUM(K226:K231)</f>
        <v>44458</v>
      </c>
      <c r="L232" s="411">
        <f>SUM(L226:L231)</f>
        <v>60823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191</v>
      </c>
      <c r="E234" s="409"/>
      <c r="F234" s="409"/>
      <c r="G234" s="409"/>
      <c r="H234" s="409"/>
      <c r="I234" s="409"/>
      <c r="J234" s="409"/>
      <c r="K234" s="416">
        <f>D234</f>
        <v>191</v>
      </c>
      <c r="L234" s="414">
        <v>928</v>
      </c>
    </row>
    <row r="235" spans="1:12" x14ac:dyDescent="0.2">
      <c r="A235" s="1754" t="s">
        <v>956</v>
      </c>
      <c r="B235" s="266">
        <v>2220</v>
      </c>
      <c r="C235" s="409"/>
      <c r="D235" s="408">
        <v>5707</v>
      </c>
      <c r="E235" s="409"/>
      <c r="F235" s="409"/>
      <c r="G235" s="409"/>
      <c r="H235" s="409"/>
      <c r="I235" s="409"/>
      <c r="J235" s="409"/>
      <c r="K235" s="416">
        <f>D235</f>
        <v>5707</v>
      </c>
      <c r="L235" s="408">
        <v>13890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5898</v>
      </c>
      <c r="E237" s="409"/>
      <c r="F237" s="409"/>
      <c r="G237" s="409"/>
      <c r="H237" s="409"/>
      <c r="I237" s="409"/>
      <c r="J237" s="409"/>
      <c r="K237" s="411">
        <f>SUM(K234:K236)</f>
        <v>5898</v>
      </c>
      <c r="L237" s="411">
        <f>SUM(L234:L236)</f>
        <v>14818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8286</v>
      </c>
      <c r="E239" s="409"/>
      <c r="F239" s="409"/>
      <c r="G239" s="409"/>
      <c r="H239" s="409"/>
      <c r="I239" s="409"/>
      <c r="J239" s="409"/>
      <c r="K239" s="416">
        <f>D239</f>
        <v>8286</v>
      </c>
      <c r="L239" s="414">
        <v>10025</v>
      </c>
    </row>
    <row r="240" spans="1:12" x14ac:dyDescent="0.2">
      <c r="A240" s="1754" t="s">
        <v>959</v>
      </c>
      <c r="B240" s="266">
        <v>2320</v>
      </c>
      <c r="C240" s="409"/>
      <c r="D240" s="408">
        <v>3719</v>
      </c>
      <c r="E240" s="409"/>
      <c r="F240" s="409"/>
      <c r="G240" s="409"/>
      <c r="H240" s="409"/>
      <c r="I240" s="409"/>
      <c r="J240" s="409"/>
      <c r="K240" s="416">
        <f t="shared" ref="K240:K250" si="21">D240</f>
        <v>3719</v>
      </c>
      <c r="L240" s="408">
        <v>4619</v>
      </c>
    </row>
    <row r="241" spans="1:12" x14ac:dyDescent="0.2">
      <c r="A241" s="1754" t="s">
        <v>960</v>
      </c>
      <c r="B241" s="266">
        <v>2330</v>
      </c>
      <c r="C241" s="409"/>
      <c r="D241" s="408">
        <v>7858</v>
      </c>
      <c r="E241" s="409"/>
      <c r="F241" s="409"/>
      <c r="G241" s="409"/>
      <c r="H241" s="409"/>
      <c r="I241" s="409"/>
      <c r="J241" s="409"/>
      <c r="K241" s="416">
        <f t="shared" si="21"/>
        <v>7858</v>
      </c>
      <c r="L241" s="408">
        <v>9897</v>
      </c>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19863</v>
      </c>
      <c r="E251" s="409"/>
      <c r="F251" s="409"/>
      <c r="G251" s="409"/>
      <c r="H251" s="409"/>
      <c r="I251" s="409"/>
      <c r="J251" s="409"/>
      <c r="K251" s="411">
        <f>SUM(K239:K250)</f>
        <v>19863</v>
      </c>
      <c r="L251" s="411">
        <f>SUM(L239:L250)</f>
        <v>24541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29076</v>
      </c>
      <c r="E253" s="409"/>
      <c r="F253" s="409"/>
      <c r="G253" s="409"/>
      <c r="H253" s="409"/>
      <c r="I253" s="409"/>
      <c r="J253" s="409"/>
      <c r="K253" s="416">
        <f>D253</f>
        <v>29076</v>
      </c>
      <c r="L253" s="414">
        <v>44615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29076</v>
      </c>
      <c r="E255" s="409"/>
      <c r="F255" s="409"/>
      <c r="G255" s="409"/>
      <c r="H255" s="409"/>
      <c r="I255" s="409"/>
      <c r="J255" s="409"/>
      <c r="K255" s="411">
        <f>SUM(K253:K254)</f>
        <v>29076</v>
      </c>
      <c r="L255" s="411">
        <f>SUM(L253:L254)</f>
        <v>44615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1235</v>
      </c>
      <c r="E257" s="409"/>
      <c r="F257" s="409"/>
      <c r="G257" s="409"/>
      <c r="H257" s="409"/>
      <c r="I257" s="409"/>
      <c r="J257" s="409"/>
      <c r="K257" s="416">
        <f>D257</f>
        <v>1235</v>
      </c>
      <c r="L257" s="414">
        <v>1530</v>
      </c>
    </row>
    <row r="258" spans="1:12" x14ac:dyDescent="0.2">
      <c r="A258" s="1754" t="s">
        <v>532</v>
      </c>
      <c r="B258" s="521">
        <v>2520</v>
      </c>
      <c r="C258" s="409"/>
      <c r="D258" s="408">
        <v>16974</v>
      </c>
      <c r="E258" s="409"/>
      <c r="F258" s="409"/>
      <c r="G258" s="409"/>
      <c r="H258" s="409"/>
      <c r="I258" s="409"/>
      <c r="J258" s="409"/>
      <c r="K258" s="416">
        <f t="shared" ref="K258:K263" si="22">D258</f>
        <v>16974</v>
      </c>
      <c r="L258" s="408">
        <v>25265</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51759</v>
      </c>
      <c r="E260" s="409"/>
      <c r="F260" s="409"/>
      <c r="G260" s="409"/>
      <c r="H260" s="409"/>
      <c r="I260" s="409"/>
      <c r="J260" s="409"/>
      <c r="K260" s="416">
        <f t="shared" si="22"/>
        <v>51759</v>
      </c>
      <c r="L260" s="408">
        <v>54105</v>
      </c>
    </row>
    <row r="261" spans="1:12" x14ac:dyDescent="0.2">
      <c r="A261" s="1754" t="s">
        <v>1107</v>
      </c>
      <c r="B261" s="266">
        <v>2550</v>
      </c>
      <c r="C261" s="409"/>
      <c r="D261" s="408">
        <v>2465</v>
      </c>
      <c r="E261" s="409"/>
      <c r="F261" s="409"/>
      <c r="G261" s="409"/>
      <c r="H261" s="409"/>
      <c r="I261" s="409"/>
      <c r="J261" s="409"/>
      <c r="K261" s="416">
        <f t="shared" si="22"/>
        <v>2465</v>
      </c>
      <c r="L261" s="408">
        <v>3000</v>
      </c>
    </row>
    <row r="262" spans="1:12" x14ac:dyDescent="0.2">
      <c r="A262" s="1754" t="s">
        <v>106</v>
      </c>
      <c r="B262" s="266">
        <v>2560</v>
      </c>
      <c r="C262" s="409"/>
      <c r="D262" s="408">
        <v>2466</v>
      </c>
      <c r="E262" s="409"/>
      <c r="F262" s="409"/>
      <c r="G262" s="409"/>
      <c r="H262" s="409"/>
      <c r="I262" s="409"/>
      <c r="J262" s="409"/>
      <c r="K262" s="416">
        <f t="shared" si="22"/>
        <v>2466</v>
      </c>
      <c r="L262" s="408">
        <v>2996</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74899</v>
      </c>
      <c r="E264" s="409"/>
      <c r="F264" s="409"/>
      <c r="G264" s="409"/>
      <c r="H264" s="409"/>
      <c r="I264" s="409"/>
      <c r="J264" s="409"/>
      <c r="K264" s="411">
        <f>SUM(K257:K263)</f>
        <v>74899</v>
      </c>
      <c r="L264" s="411">
        <f>SUM(L257:L263)</f>
        <v>86896</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23234</v>
      </c>
      <c r="E270" s="409"/>
      <c r="F270" s="409"/>
      <c r="G270" s="409"/>
      <c r="H270" s="409"/>
      <c r="I270" s="409"/>
      <c r="J270" s="409"/>
      <c r="K270" s="416">
        <f>D270</f>
        <v>23234</v>
      </c>
      <c r="L270" s="408">
        <v>36530</v>
      </c>
    </row>
    <row r="271" spans="1:12" ht="12.75" customHeight="1" thickBot="1" x14ac:dyDescent="0.25">
      <c r="A271" s="1778" t="s">
        <v>38</v>
      </c>
      <c r="B271" s="464" t="s">
        <v>37</v>
      </c>
      <c r="C271" s="409"/>
      <c r="D271" s="411">
        <f>SUM(D266:D270)</f>
        <v>23234</v>
      </c>
      <c r="E271" s="409"/>
      <c r="F271" s="409"/>
      <c r="G271" s="409"/>
      <c r="H271" s="409"/>
      <c r="I271" s="409"/>
      <c r="J271" s="409"/>
      <c r="K271" s="411">
        <f>SUM(K266:K270)</f>
        <v>23234</v>
      </c>
      <c r="L271" s="411">
        <f>SUM(L266:L270)</f>
        <v>36530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197428</v>
      </c>
      <c r="E273" s="409"/>
      <c r="F273" s="409"/>
      <c r="G273" s="409"/>
      <c r="H273" s="409"/>
      <c r="I273" s="409"/>
      <c r="J273" s="409"/>
      <c r="K273" s="421">
        <f>SUM(K232,K237,K251,K255,K264,K271,K272)</f>
        <v>197428</v>
      </c>
      <c r="L273" s="421">
        <f>SUM(L232,L237,L251,L255,L264,L271,L272)</f>
        <v>268223</v>
      </c>
    </row>
    <row r="274" spans="1:12" ht="18" customHeight="1" thickTop="1" thickBot="1" x14ac:dyDescent="0.25">
      <c r="A274" s="1782" t="s">
        <v>1021</v>
      </c>
      <c r="B274" s="263">
        <v>3000</v>
      </c>
      <c r="C274" s="409"/>
      <c r="D274" s="420">
        <v>19124</v>
      </c>
      <c r="E274" s="409"/>
      <c r="F274" s="409"/>
      <c r="G274" s="409"/>
      <c r="H274" s="409"/>
      <c r="I274" s="409"/>
      <c r="J274" s="409"/>
      <c r="K274" s="424">
        <f>D274</f>
        <v>19124</v>
      </c>
      <c r="L274" s="420">
        <v>20962</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337498</v>
      </c>
      <c r="E288" s="409"/>
      <c r="F288" s="409"/>
      <c r="G288" s="409"/>
      <c r="H288" s="411">
        <f>H286</f>
        <v>0</v>
      </c>
      <c r="I288" s="409"/>
      <c r="J288" s="409"/>
      <c r="K288" s="411">
        <f>SUM(K223,K273,K274,K278,K286,K287)</f>
        <v>337498</v>
      </c>
      <c r="L288" s="411">
        <f>SUM(L223,L273,L274,L278,L286,L287)</f>
        <v>457731</v>
      </c>
    </row>
    <row r="289" spans="1:14" ht="23.25" thickTop="1" x14ac:dyDescent="0.2">
      <c r="A289" s="891" t="s">
        <v>1155</v>
      </c>
      <c r="B289" s="892"/>
      <c r="C289" s="409"/>
      <c r="D289" s="412"/>
      <c r="E289" s="409"/>
      <c r="F289" s="409"/>
      <c r="G289" s="409"/>
      <c r="H289" s="437"/>
      <c r="I289" s="409"/>
      <c r="J289" s="409"/>
      <c r="K289" s="436">
        <f>'Revenues 9-14'!G275-'Expenditures 15-22'!K288</f>
        <v>167974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v>250000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250000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250000</v>
      </c>
    </row>
    <row r="306" spans="1:14" ht="23.25" customHeight="1" thickTop="1" x14ac:dyDescent="0.2">
      <c r="A306" s="2283" t="s">
        <v>1155</v>
      </c>
      <c r="B306" s="2284"/>
      <c r="C306" s="415"/>
      <c r="D306" s="415"/>
      <c r="E306" s="415"/>
      <c r="F306" s="415"/>
      <c r="G306" s="415"/>
      <c r="H306" s="415"/>
      <c r="I306" s="415"/>
      <c r="J306" s="415"/>
      <c r="K306" s="426">
        <f>'Revenues 9-14'!H275-'Expenditures 15-22'!K305</f>
        <v>1065</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54952</v>
      </c>
      <c r="F313" s="432"/>
      <c r="G313" s="432"/>
      <c r="H313" s="432"/>
      <c r="I313" s="432"/>
      <c r="J313" s="432"/>
      <c r="K313" s="1051">
        <f t="shared" ref="K313:K320" si="24">SUM(C313:J313)</f>
        <v>54952</v>
      </c>
      <c r="L313" s="432">
        <v>60000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10000</v>
      </c>
      <c r="M314" s="899"/>
      <c r="N314" s="899"/>
    </row>
    <row r="315" spans="1:14" s="18" customFormat="1" x14ac:dyDescent="0.2">
      <c r="A315" s="881" t="s">
        <v>272</v>
      </c>
      <c r="B315" s="525" t="s">
        <v>321</v>
      </c>
      <c r="C315" s="432"/>
      <c r="D315" s="432"/>
      <c r="E315" s="432">
        <v>23522</v>
      </c>
      <c r="F315" s="432"/>
      <c r="G315" s="432"/>
      <c r="H315" s="432"/>
      <c r="I315" s="432"/>
      <c r="J315" s="432"/>
      <c r="K315" s="1051">
        <f t="shared" si="24"/>
        <v>23522</v>
      </c>
      <c r="L315" s="432">
        <v>23522</v>
      </c>
      <c r="M315" s="899"/>
      <c r="N315" s="899"/>
    </row>
    <row r="316" spans="1:14" s="18" customFormat="1" x14ac:dyDescent="0.2">
      <c r="A316" s="881" t="s">
        <v>797</v>
      </c>
      <c r="B316" s="525" t="s">
        <v>322</v>
      </c>
      <c r="C316" s="432"/>
      <c r="D316" s="432"/>
      <c r="E316" s="432">
        <v>11515</v>
      </c>
      <c r="F316" s="432"/>
      <c r="G316" s="432"/>
      <c r="H316" s="432"/>
      <c r="I316" s="432"/>
      <c r="J316" s="432"/>
      <c r="K316" s="1051">
        <f t="shared" si="24"/>
        <v>11515</v>
      </c>
      <c r="L316" s="432">
        <v>11515</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27000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89989</v>
      </c>
      <c r="F323" s="1052">
        <f t="shared" si="25"/>
        <v>0</v>
      </c>
      <c r="G323" s="1052">
        <f t="shared" si="25"/>
        <v>0</v>
      </c>
      <c r="H323" s="1052">
        <f t="shared" si="25"/>
        <v>0</v>
      </c>
      <c r="I323" s="1052">
        <f t="shared" si="25"/>
        <v>0</v>
      </c>
      <c r="J323" s="1052">
        <f t="shared" si="25"/>
        <v>0</v>
      </c>
      <c r="K323" s="1052">
        <f>SUM(K312:K322)</f>
        <v>89989</v>
      </c>
      <c r="L323" s="1052">
        <f>SUM(L312:L322)</f>
        <v>132037</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89989</v>
      </c>
      <c r="F331" s="1052">
        <f t="shared" si="26"/>
        <v>0</v>
      </c>
      <c r="G331" s="1052">
        <f t="shared" si="26"/>
        <v>0</v>
      </c>
      <c r="H331" s="1052">
        <f>SUM(H323,H329)</f>
        <v>0</v>
      </c>
      <c r="I331" s="1052">
        <f t="shared" si="26"/>
        <v>0</v>
      </c>
      <c r="J331" s="1052">
        <f t="shared" si="26"/>
        <v>0</v>
      </c>
      <c r="K331" s="1052">
        <f>SUM(K323,K329)</f>
        <v>89989</v>
      </c>
      <c r="L331" s="421">
        <f>SUM(L323,L329,L330)</f>
        <v>132037</v>
      </c>
    </row>
    <row r="332" spans="1:14" ht="12.75" customHeight="1" thickTop="1" x14ac:dyDescent="0.2">
      <c r="A332" s="2285" t="s">
        <v>1155</v>
      </c>
      <c r="B332" s="2286"/>
      <c r="C332" s="409"/>
      <c r="D332" s="409"/>
      <c r="E332" s="409"/>
      <c r="F332" s="409"/>
      <c r="G332" s="409"/>
      <c r="H332" s="409"/>
      <c r="I332" s="409"/>
      <c r="J332" s="409"/>
      <c r="K332" s="1055">
        <f>'Revenues 9-14'!J275-'Expenditures 15-22'!K331</f>
        <v>46659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2347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1867</v>
      </c>
      <c r="B2" s="827" t="s">
        <v>1979</v>
      </c>
      <c r="C2" s="1074" t="s">
        <v>1980</v>
      </c>
      <c r="D2" s="1074" t="s">
        <v>1981</v>
      </c>
      <c r="E2" s="1074" t="s">
        <v>1982</v>
      </c>
      <c r="F2" s="1074" t="s">
        <v>1983</v>
      </c>
    </row>
    <row r="3" spans="1:6" ht="12" customHeight="1" x14ac:dyDescent="0.2">
      <c r="A3" s="2318"/>
      <c r="B3" s="543"/>
      <c r="C3" s="825"/>
      <c r="D3" s="826" t="s">
        <v>292</v>
      </c>
      <c r="E3" s="825"/>
      <c r="F3" s="826" t="s">
        <v>293</v>
      </c>
    </row>
    <row r="4" spans="1:6" ht="13.7" customHeight="1" x14ac:dyDescent="0.2">
      <c r="A4" s="541" t="s">
        <v>1350</v>
      </c>
      <c r="B4" s="556">
        <f>'Revenues 9-14'!C5</f>
        <v>5887802</v>
      </c>
      <c r="C4" s="508">
        <v>3032926</v>
      </c>
      <c r="D4" s="557">
        <f>B4-C4</f>
        <v>2854876</v>
      </c>
      <c r="E4" s="508">
        <v>5959470</v>
      </c>
      <c r="F4" s="557">
        <f>E4-C4</f>
        <v>2926544</v>
      </c>
    </row>
    <row r="5" spans="1:6" ht="13.7" customHeight="1" x14ac:dyDescent="0.2">
      <c r="A5" s="541" t="s">
        <v>1016</v>
      </c>
      <c r="B5" s="556">
        <f>'Revenues 9-14'!D5</f>
        <v>886733</v>
      </c>
      <c r="C5" s="508">
        <v>454306</v>
      </c>
      <c r="D5" s="557">
        <f t="shared" ref="D5:D18" si="0">B5-C5</f>
        <v>432427</v>
      </c>
      <c r="E5" s="508">
        <v>893073</v>
      </c>
      <c r="F5" s="557">
        <f>E5-C5</f>
        <v>438767</v>
      </c>
    </row>
    <row r="6" spans="1:6" ht="13.7" customHeight="1" x14ac:dyDescent="0.2">
      <c r="A6" s="541" t="s">
        <v>472</v>
      </c>
      <c r="B6" s="556">
        <f>'Revenues 9-14'!E5</f>
        <v>2101059</v>
      </c>
      <c r="C6" s="508">
        <v>1074551</v>
      </c>
      <c r="D6" s="557">
        <f t="shared" si="0"/>
        <v>1026508</v>
      </c>
      <c r="E6" s="508">
        <v>2111256</v>
      </c>
      <c r="F6" s="557">
        <f t="shared" ref="F6:F18" si="1">E6-C6</f>
        <v>1036705</v>
      </c>
    </row>
    <row r="7" spans="1:6" ht="13.7" customHeight="1" x14ac:dyDescent="0.2">
      <c r="A7" s="541" t="s">
        <v>161</v>
      </c>
      <c r="B7" s="556">
        <f>'Revenues 9-14'!F5</f>
        <v>314554</v>
      </c>
      <c r="C7" s="508">
        <v>161385</v>
      </c>
      <c r="D7" s="557">
        <f t="shared" si="0"/>
        <v>153169</v>
      </c>
      <c r="E7" s="508">
        <v>316752</v>
      </c>
      <c r="F7" s="557">
        <f t="shared" si="1"/>
        <v>155367</v>
      </c>
    </row>
    <row r="8" spans="1:6" ht="13.7" customHeight="1" x14ac:dyDescent="0.2">
      <c r="A8" s="541" t="s">
        <v>1380</v>
      </c>
      <c r="B8" s="556">
        <f>'Revenues 9-14'!G5</f>
        <v>262310</v>
      </c>
      <c r="C8" s="508">
        <v>134572</v>
      </c>
      <c r="D8" s="557">
        <f t="shared" si="0"/>
        <v>127738</v>
      </c>
      <c r="E8" s="508">
        <v>264274</v>
      </c>
      <c r="F8" s="557">
        <f t="shared" si="1"/>
        <v>129702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5198</v>
      </c>
      <c r="C10" s="508">
        <v>3035</v>
      </c>
      <c r="D10" s="557">
        <f t="shared" si="0"/>
        <v>2163</v>
      </c>
      <c r="E10" s="508">
        <v>5647</v>
      </c>
      <c r="F10" s="557">
        <f t="shared" si="1"/>
        <v>2612</v>
      </c>
    </row>
    <row r="11" spans="1:6" x14ac:dyDescent="0.2">
      <c r="A11" s="541" t="s">
        <v>470</v>
      </c>
      <c r="B11" s="556">
        <f>'Revenues 9-14'!J5</f>
        <v>135978</v>
      </c>
      <c r="C11" s="508">
        <v>70827</v>
      </c>
      <c r="D11" s="557">
        <f t="shared" si="0"/>
        <v>65151</v>
      </c>
      <c r="E11" s="508">
        <v>139314</v>
      </c>
      <c r="F11" s="557">
        <f t="shared" si="1"/>
        <v>68487</v>
      </c>
    </row>
    <row r="12" spans="1:6" ht="13.7" customHeight="1" x14ac:dyDescent="0.2">
      <c r="A12" s="541" t="s">
        <v>163</v>
      </c>
      <c r="B12" s="556">
        <f>'Revenues 9-14'!K5</f>
        <v>2315</v>
      </c>
      <c r="C12" s="508">
        <v>1517</v>
      </c>
      <c r="D12" s="557">
        <f t="shared" si="0"/>
        <v>798</v>
      </c>
      <c r="E12" s="508">
        <v>2823</v>
      </c>
      <c r="F12" s="557">
        <f t="shared" si="1"/>
        <v>1306</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2315</v>
      </c>
      <c r="C14" s="508">
        <v>1517</v>
      </c>
      <c r="D14" s="557">
        <f t="shared" si="0"/>
        <v>798</v>
      </c>
      <c r="E14" s="508">
        <v>2823</v>
      </c>
      <c r="F14" s="557">
        <f t="shared" si="1"/>
        <v>1306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240834</v>
      </c>
      <c r="C16" s="508">
        <v>124454</v>
      </c>
      <c r="D16" s="557">
        <f t="shared" si="0"/>
        <v>116380</v>
      </c>
      <c r="E16" s="508">
        <v>244977</v>
      </c>
      <c r="F16" s="557">
        <f t="shared" si="1"/>
        <v>120523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9839098</v>
      </c>
      <c r="C19" s="558">
        <f>SUM(C4:C18)</f>
        <v>5059090</v>
      </c>
      <c r="D19" s="558">
        <f>SUM(D4:D18)</f>
        <v>4780008</v>
      </c>
      <c r="E19" s="558">
        <f>SUM(E4:E18)</f>
        <v>9940409</v>
      </c>
      <c r="F19" s="558">
        <f>SUM(F4:F18)</f>
        <v>4881319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1869</v>
      </c>
      <c r="B2" s="2333"/>
      <c r="C2" s="1570" t="s">
        <v>1984</v>
      </c>
      <c r="D2" s="1570" t="s">
        <v>1985</v>
      </c>
      <c r="E2" s="1570" t="s">
        <v>1986</v>
      </c>
      <c r="F2" s="1570" t="s">
        <v>1987</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2113</v>
      </c>
      <c r="B31" s="650">
        <v>38048</v>
      </c>
      <c r="C31" s="1092">
        <v>1040193</v>
      </c>
      <c r="D31" s="1551">
        <v>6</v>
      </c>
      <c r="E31" s="1092">
        <v>1040193</v>
      </c>
      <c r="F31" s="1092"/>
      <c r="G31" s="1092"/>
      <c r="H31" s="1092"/>
      <c r="I31" s="1093">
        <f>((E31+F31)-H31)+G31</f>
        <v>1040193</v>
      </c>
      <c r="J31" s="1092">
        <v>1040193</v>
      </c>
      <c r="K31" s="117"/>
    </row>
    <row r="32" spans="1:11" ht="12" customHeight="1" x14ac:dyDescent="0.2">
      <c r="A32" s="1094" t="s">
        <v>2113</v>
      </c>
      <c r="B32" s="650">
        <v>40954</v>
      </c>
      <c r="C32" s="1092">
        <v>5225000</v>
      </c>
      <c r="D32" s="1551">
        <v>1</v>
      </c>
      <c r="E32" s="1092">
        <v>2095000</v>
      </c>
      <c r="F32" s="1092"/>
      <c r="G32" s="1092"/>
      <c r="H32" s="1092">
        <v>1050000</v>
      </c>
      <c r="I32" s="1093">
        <f>((E32+F32)-H32)+G32</f>
        <v>1045000</v>
      </c>
      <c r="J32" s="1092">
        <v>1045000</v>
      </c>
      <c r="K32" s="117"/>
    </row>
    <row r="33" spans="1:11" ht="12" customHeight="1" x14ac:dyDescent="0.2">
      <c r="A33" s="1094" t="s">
        <v>2113</v>
      </c>
      <c r="B33" s="650">
        <v>41584</v>
      </c>
      <c r="C33" s="1092">
        <v>3480000</v>
      </c>
      <c r="D33" s="1551">
        <v>3</v>
      </c>
      <c r="E33" s="1092">
        <v>3470000</v>
      </c>
      <c r="F33" s="1092"/>
      <c r="G33" s="1092"/>
      <c r="H33" s="1092">
        <v>10000</v>
      </c>
      <c r="I33" s="1093">
        <f t="shared" ref="I33:I48" si="1">((E33+F33)-H33)+G33</f>
        <v>3460000</v>
      </c>
      <c r="J33" s="1092">
        <v>3460000</v>
      </c>
      <c r="K33" s="117"/>
    </row>
    <row r="34" spans="1:11" ht="12" customHeight="1" x14ac:dyDescent="0.2">
      <c r="A34" s="1094" t="s">
        <v>2113</v>
      </c>
      <c r="B34" s="650">
        <v>41694</v>
      </c>
      <c r="C34" s="1092">
        <v>2225000</v>
      </c>
      <c r="D34" s="1551">
        <v>1</v>
      </c>
      <c r="E34" s="1092">
        <v>1500000</v>
      </c>
      <c r="F34" s="1092"/>
      <c r="G34" s="1092"/>
      <c r="H34" s="1092">
        <v>730000</v>
      </c>
      <c r="I34" s="1093">
        <f t="shared" si="1"/>
        <v>770000</v>
      </c>
      <c r="J34" s="1092">
        <v>770000</v>
      </c>
      <c r="K34" s="116"/>
    </row>
    <row r="35" spans="1:11" ht="12" customHeight="1" x14ac:dyDescent="0.2">
      <c r="A35" s="1094"/>
      <c r="B35" s="650"/>
      <c r="C35" s="1095"/>
      <c r="D35" s="1551"/>
      <c r="E35" s="1095"/>
      <c r="F35" s="1095"/>
      <c r="G35" s="1095"/>
      <c r="H35" s="1095"/>
      <c r="I35" s="1093">
        <f t="shared" si="1"/>
        <v>0</v>
      </c>
      <c r="J35" s="1095">
        <v>-1544533</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11970193</v>
      </c>
      <c r="D49" s="1550"/>
      <c r="E49" s="1093">
        <f t="shared" ref="E49:J49" si="2">SUM(E31:E48)</f>
        <v>8105193</v>
      </c>
      <c r="F49" s="1093">
        <f t="shared" si="2"/>
        <v>0</v>
      </c>
      <c r="G49" s="1093">
        <f t="shared" si="2"/>
        <v>0</v>
      </c>
      <c r="H49" s="1093">
        <f t="shared" si="2"/>
        <v>1790000</v>
      </c>
      <c r="I49" s="1093">
        <f t="shared" si="2"/>
        <v>6315193</v>
      </c>
      <c r="J49" s="1093">
        <f t="shared" si="2"/>
        <v>4770660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1870</v>
      </c>
      <c r="B2" s="2358"/>
      <c r="C2" s="2358"/>
      <c r="D2" s="2358"/>
      <c r="E2" s="2359"/>
      <c r="F2" s="1826" t="s">
        <v>1055</v>
      </c>
      <c r="G2" s="1827" t="s">
        <v>100</v>
      </c>
      <c r="H2" s="1827" t="s">
        <v>471</v>
      </c>
      <c r="I2" s="1827" t="s">
        <v>1354</v>
      </c>
      <c r="J2" s="1827" t="s">
        <v>1000</v>
      </c>
      <c r="K2" s="1827" t="s">
        <v>144</v>
      </c>
    </row>
    <row r="3" spans="1:11" x14ac:dyDescent="0.2">
      <c r="A3" s="2360" t="s">
        <v>1992</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1837</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1994</v>
      </c>
      <c r="B19" s="2385"/>
      <c r="C19" s="2385"/>
      <c r="D19" s="2385"/>
      <c r="E19" s="2386"/>
      <c r="F19" s="257" t="s">
        <v>1086</v>
      </c>
      <c r="G19" s="564"/>
      <c r="H19" s="564"/>
      <c r="I19" s="564"/>
      <c r="J19" s="1205"/>
      <c r="K19" s="1191"/>
    </row>
    <row r="20" spans="1:11" ht="12.75" customHeight="1" x14ac:dyDescent="0.2">
      <c r="A20" s="2387" t="s">
        <v>1836</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1838</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1835</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122641</v>
      </c>
      <c r="D5" s="634"/>
      <c r="E5" s="634"/>
      <c r="F5" s="1057">
        <f>(C5+D5)-E5</f>
        <v>122641</v>
      </c>
      <c r="G5" s="630"/>
      <c r="H5" s="636"/>
      <c r="I5" s="636"/>
      <c r="J5" s="636"/>
      <c r="K5" s="641"/>
      <c r="L5" s="1056">
        <f>F5-K5</f>
        <v>122641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31783967</v>
      </c>
      <c r="D8" s="635"/>
      <c r="E8" s="635"/>
      <c r="F8" s="1057">
        <f>(C8+D8)-E8</f>
        <v>31783967</v>
      </c>
      <c r="G8" s="631">
        <v>50</v>
      </c>
      <c r="H8" s="571">
        <v>10016668</v>
      </c>
      <c r="I8" s="571">
        <v>611567</v>
      </c>
      <c r="J8" s="571"/>
      <c r="K8" s="1056">
        <f>(H8+I8)-J8</f>
        <v>10628235</v>
      </c>
      <c r="L8" s="1056">
        <f>F8-K8</f>
        <v>21155732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1092373</v>
      </c>
      <c r="D10" s="1058"/>
      <c r="E10" s="1058"/>
      <c r="F10" s="1059">
        <f>(C10+D10)-E10</f>
        <v>1092373</v>
      </c>
      <c r="G10" s="631">
        <v>20</v>
      </c>
      <c r="H10" s="1060">
        <v>762263</v>
      </c>
      <c r="I10" s="1060">
        <v>36421</v>
      </c>
      <c r="J10" s="1060"/>
      <c r="K10" s="1056">
        <f>(H10+I10)-J10</f>
        <v>798684</v>
      </c>
      <c r="L10" s="1056">
        <f>F10-K10</f>
        <v>293689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3594606</v>
      </c>
      <c r="D12" s="635"/>
      <c r="E12" s="635"/>
      <c r="F12" s="1057">
        <f>(C12+D12)-E12</f>
        <v>3594606</v>
      </c>
      <c r="G12" s="631">
        <v>10</v>
      </c>
      <c r="H12" s="571">
        <v>3099630</v>
      </c>
      <c r="I12" s="571">
        <v>87437</v>
      </c>
      <c r="J12" s="571"/>
      <c r="K12" s="1056">
        <f>(H12+I12)-J12</f>
        <v>3187067</v>
      </c>
      <c r="L12" s="1056">
        <f>F12-K12</f>
        <v>407539</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36593587</v>
      </c>
      <c r="D16" s="637">
        <f>SUM(D3,D5:D6,D8:D10,D12:D15)</f>
        <v>0</v>
      </c>
      <c r="E16" s="637">
        <f>SUM(E3,E5:E6,E8:E10,E12:E15)</f>
        <v>0</v>
      </c>
      <c r="F16" s="637">
        <f>SUM(F3,F5:F6,F8:F10,F12:F15)</f>
        <v>36593587</v>
      </c>
      <c r="G16" s="631"/>
      <c r="H16" s="637">
        <f>SUM(H3,H6,H8:H10,H12:H14,)</f>
        <v>13878561</v>
      </c>
      <c r="I16" s="637">
        <f>SUM(I3,I6,I8:I10,I12:I14,)</f>
        <v>735425</v>
      </c>
      <c r="J16" s="637">
        <f>SUM(J3,J6,J8:J10,J12:J14,)</f>
        <v>0</v>
      </c>
      <c r="K16" s="1057">
        <f>(H16+I16)-J16</f>
        <v>14613986</v>
      </c>
      <c r="L16" s="1057">
        <f>F16-K16</f>
        <v>21979601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116716</v>
      </c>
      <c r="G17" s="630">
        <v>10</v>
      </c>
      <c r="H17" s="1067"/>
      <c r="I17" s="1056">
        <f>F17/G17</f>
        <v>11671.6</v>
      </c>
      <c r="J17" s="1067"/>
      <c r="K17" s="1068"/>
      <c r="L17" s="1068"/>
    </row>
    <row r="18" spans="1:12" ht="14.25" thickTop="1" thickBot="1" x14ac:dyDescent="0.25">
      <c r="A18" s="866" t="s">
        <v>775</v>
      </c>
      <c r="B18" s="867"/>
      <c r="C18" s="1069"/>
      <c r="D18" s="1069"/>
      <c r="E18" s="1069"/>
      <c r="F18" s="1070"/>
      <c r="G18" s="865"/>
      <c r="H18" s="638"/>
      <c r="I18" s="1057">
        <f>SUM(I16,I17)</f>
        <v>747096.6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7"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2009</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11677558</v>
      </c>
      <c r="G8" s="356"/>
    </row>
    <row r="9" spans="1:7" ht="12" customHeight="1" x14ac:dyDescent="0.2">
      <c r="A9" s="358" t="s">
        <v>528</v>
      </c>
      <c r="B9" s="934" t="s">
        <v>1801</v>
      </c>
      <c r="C9" s="357"/>
      <c r="D9" s="358" t="s">
        <v>580</v>
      </c>
      <c r="E9" s="575"/>
      <c r="F9" s="936">
        <f>'Expenditures 15-22'!K150</f>
        <v>875369</v>
      </c>
      <c r="G9" s="937"/>
    </row>
    <row r="10" spans="1:7" ht="12" customHeight="1" x14ac:dyDescent="0.2">
      <c r="A10" s="358" t="s">
        <v>578</v>
      </c>
      <c r="B10" s="934" t="s">
        <v>1802</v>
      </c>
      <c r="C10" s="357"/>
      <c r="D10" s="358" t="s">
        <v>580</v>
      </c>
      <c r="E10" s="575"/>
      <c r="F10" s="936">
        <f>'Expenditures 15-22'!K168</f>
        <v>2000981</v>
      </c>
      <c r="G10" s="937"/>
    </row>
    <row r="11" spans="1:7" ht="12" customHeight="1" x14ac:dyDescent="0.2">
      <c r="A11" s="358" t="s">
        <v>529</v>
      </c>
      <c r="B11" s="934" t="s">
        <v>1803</v>
      </c>
      <c r="C11" s="357"/>
      <c r="D11" s="358" t="s">
        <v>580</v>
      </c>
      <c r="E11" s="575"/>
      <c r="F11" s="936">
        <f>'Expenditures 15-22'!K204</f>
        <v>623851</v>
      </c>
      <c r="G11" s="937"/>
    </row>
    <row r="12" spans="1:7" ht="12" customHeight="1" x14ac:dyDescent="0.2">
      <c r="A12" s="358" t="s">
        <v>530</v>
      </c>
      <c r="B12" s="934" t="s">
        <v>1804</v>
      </c>
      <c r="C12" s="357"/>
      <c r="D12" s="358" t="s">
        <v>580</v>
      </c>
      <c r="E12" s="575"/>
      <c r="F12" s="936">
        <f>'Expenditures 15-22'!K288</f>
        <v>337498</v>
      </c>
      <c r="G12" s="937"/>
    </row>
    <row r="13" spans="1:7" ht="12" customHeight="1" x14ac:dyDescent="0.2">
      <c r="A13" s="358" t="s">
        <v>112</v>
      </c>
      <c r="B13" s="934" t="s">
        <v>1805</v>
      </c>
      <c r="C13" s="357"/>
      <c r="D13" s="358" t="s">
        <v>580</v>
      </c>
      <c r="E13" s="575"/>
      <c r="F13" s="936">
        <f>'Expenditures 15-22'!K331</f>
        <v>89989</v>
      </c>
      <c r="G13" s="938"/>
    </row>
    <row r="14" spans="1:7" ht="12" customHeight="1" thickBot="1" x14ac:dyDescent="0.25">
      <c r="A14" s="939"/>
      <c r="B14" s="576"/>
      <c r="C14" s="577"/>
      <c r="D14" s="994" t="s">
        <v>580</v>
      </c>
      <c r="E14" s="588" t="s">
        <v>1112</v>
      </c>
      <c r="F14" s="940">
        <f>SUM(F8:F13)</f>
        <v>15605246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102086</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193097</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156039</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781261</v>
      </c>
      <c r="G53" s="356"/>
    </row>
    <row r="54" spans="1:7" ht="12" customHeight="1" x14ac:dyDescent="0.2">
      <c r="A54" s="358" t="s">
        <v>527</v>
      </c>
      <c r="B54" s="358" t="s">
        <v>1813</v>
      </c>
      <c r="C54" s="955" t="s">
        <v>1138</v>
      </c>
      <c r="D54" s="951" t="s">
        <v>1278</v>
      </c>
      <c r="E54" s="575"/>
      <c r="F54" s="1098">
        <f>'Expenditures 15-22'!G114</f>
        <v>22882</v>
      </c>
      <c r="G54" s="356"/>
    </row>
    <row r="55" spans="1:7" ht="12" customHeight="1" x14ac:dyDescent="0.2">
      <c r="A55" s="358" t="s">
        <v>527</v>
      </c>
      <c r="B55" s="358" t="s">
        <v>1814</v>
      </c>
      <c r="C55" s="955" t="s">
        <v>1138</v>
      </c>
      <c r="D55" s="951" t="s">
        <v>328</v>
      </c>
      <c r="E55" s="575"/>
      <c r="F55" s="1098">
        <f>'Expenditures 15-22'!I114</f>
        <v>115216</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3699</v>
      </c>
      <c r="G58" s="356"/>
    </row>
    <row r="59" spans="1:7" ht="12" customHeight="1" x14ac:dyDescent="0.2">
      <c r="A59" s="961" t="s">
        <v>528</v>
      </c>
      <c r="B59" s="67" t="s">
        <v>1818</v>
      </c>
      <c r="C59" s="1041" t="s">
        <v>1138</v>
      </c>
      <c r="D59" s="67" t="s">
        <v>328</v>
      </c>
      <c r="F59" s="1101">
        <f>'Expenditures 15-22'!I150</f>
        <v>1500</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1790000</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0</v>
      </c>
      <c r="G64" s="356"/>
    </row>
    <row r="65" spans="1:8" ht="12" customHeight="1" x14ac:dyDescent="0.2">
      <c r="A65" s="358" t="s">
        <v>529</v>
      </c>
      <c r="B65" s="358" t="s">
        <v>1824</v>
      </c>
      <c r="C65" s="952" t="s">
        <v>1138</v>
      </c>
      <c r="D65" s="951" t="s">
        <v>1278</v>
      </c>
      <c r="E65" s="575"/>
      <c r="F65" s="1098">
        <f>'Expenditures 15-22'!G204</f>
        <v>0</v>
      </c>
      <c r="G65" s="356"/>
    </row>
    <row r="66" spans="1:8" ht="12" customHeight="1" x14ac:dyDescent="0.2">
      <c r="A66" s="358" t="s">
        <v>529</v>
      </c>
      <c r="B66" s="358" t="s">
        <v>1825</v>
      </c>
      <c r="C66" s="952" t="s">
        <v>1138</v>
      </c>
      <c r="D66" s="951" t="s">
        <v>328</v>
      </c>
      <c r="E66" s="575"/>
      <c r="F66" s="1098">
        <f>'Expenditures 15-22'!I204</f>
        <v>0</v>
      </c>
      <c r="G66" s="356"/>
    </row>
    <row r="67" spans="1:8" ht="12" customHeight="1" x14ac:dyDescent="0.2">
      <c r="A67" s="358" t="s">
        <v>530</v>
      </c>
      <c r="B67" s="358" t="s">
        <v>1826</v>
      </c>
      <c r="C67" s="952" t="str">
        <f>'Expenditures 15-22'!B210</f>
        <v>1125</v>
      </c>
      <c r="D67" s="1042" t="str">
        <f>'Expenditures 15-22'!A210</f>
        <v>Pre-K Programs</v>
      </c>
      <c r="E67" s="575"/>
      <c r="F67" s="1098">
        <f>'Expenditures 15-22'!K210</f>
        <v>0</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1071</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5635</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1830</v>
      </c>
      <c r="C72" s="952">
        <f>'Expenditures 15-22'!B274</f>
        <v>3000</v>
      </c>
      <c r="D72" s="942" t="s">
        <v>517</v>
      </c>
      <c r="E72" s="575"/>
      <c r="F72" s="1098">
        <f>'Expenditures 15-22'!K274</f>
        <v>19124</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3191610</v>
      </c>
      <c r="G75" s="356"/>
    </row>
    <row r="76" spans="1:8" s="961" customFormat="1" ht="12" customHeight="1" thickTop="1" thickBot="1" x14ac:dyDescent="0.25">
      <c r="A76" s="581"/>
      <c r="B76" s="579"/>
      <c r="C76" s="580"/>
      <c r="D76" s="960" t="s">
        <v>1788</v>
      </c>
      <c r="E76" s="591"/>
      <c r="F76" s="1104">
        <f>(F14-F75)</f>
        <v>12413636</v>
      </c>
      <c r="G76" s="358"/>
    </row>
    <row r="77" spans="1:8" s="961" customFormat="1" ht="12" customHeight="1" thickTop="1" x14ac:dyDescent="0.2">
      <c r="A77" s="582"/>
      <c r="B77" s="579"/>
      <c r="C77" s="580"/>
      <c r="D77" s="960" t="s">
        <v>2023</v>
      </c>
      <c r="E77" s="591"/>
      <c r="F77" s="1566">
        <v>1492.4</v>
      </c>
      <c r="G77" s="359"/>
      <c r="H77" s="358"/>
    </row>
    <row r="78" spans="1:8" s="961" customFormat="1" ht="12" customHeight="1" thickBot="1" x14ac:dyDescent="0.25">
      <c r="A78" s="583"/>
      <c r="B78" s="579"/>
      <c r="C78" s="580"/>
      <c r="D78" s="960" t="s">
        <v>1854</v>
      </c>
      <c r="E78" s="591" t="s">
        <v>1112</v>
      </c>
      <c r="F78" s="1105">
        <f>IF(F77&gt;0,F76/F77," Complete Line 77")</f>
        <v>8317.9013669257565</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20786</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181731</v>
      </c>
      <c r="G93" s="969"/>
    </row>
    <row r="94" spans="1:7" ht="12" customHeight="1" x14ac:dyDescent="0.2">
      <c r="A94" s="970" t="s">
        <v>146</v>
      </c>
      <c r="B94" s="970" t="s">
        <v>182</v>
      </c>
      <c r="C94" s="967">
        <v>1700</v>
      </c>
      <c r="D94" s="976" t="str">
        <f>'Revenues 9-14'!A82</f>
        <v>Total District/School Activity Income</v>
      </c>
      <c r="E94" s="384"/>
      <c r="F94" s="1063">
        <f>SUM('Revenues 9-14'!C82,'Revenues 9-14'!D82)</f>
        <v>33950</v>
      </c>
      <c r="G94" s="969"/>
    </row>
    <row r="95" spans="1:7" ht="12" customHeight="1" x14ac:dyDescent="0.2">
      <c r="A95" s="970" t="s">
        <v>527</v>
      </c>
      <c r="B95" s="970" t="s">
        <v>183</v>
      </c>
      <c r="C95" s="967">
        <f>'Revenues 9-14'!B84</f>
        <v>1811</v>
      </c>
      <c r="D95" s="968" t="str">
        <f>'Revenues 9-14'!A84</f>
        <v>Rentals - Regular Textbooks</v>
      </c>
      <c r="E95" s="384"/>
      <c r="F95" s="1063">
        <f>'Revenues 9-14'!C84</f>
        <v>159623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105533</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367748</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2984</v>
      </c>
      <c r="G105" s="969"/>
    </row>
    <row r="106" spans="1:7" ht="12" customHeight="1" x14ac:dyDescent="0.2">
      <c r="A106" s="1039" t="s">
        <v>750</v>
      </c>
      <c r="B106" s="970" t="s">
        <v>929</v>
      </c>
      <c r="C106" s="978">
        <v>3300</v>
      </c>
      <c r="D106" s="968" t="str">
        <f>'Revenues 9-14'!A144</f>
        <v>Total Bilingual Ed</v>
      </c>
      <c r="E106" s="384"/>
      <c r="F106" s="1063">
        <f>SUM('Revenues 9-14'!C144,'Revenues 9-14'!G144)</f>
        <v>20094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1394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207421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2620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293082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206454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465791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22934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1845</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10843</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37716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10531</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9892</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1852</v>
      </c>
      <c r="E175" s="1046" t="s">
        <v>1112</v>
      </c>
      <c r="F175" s="1107">
        <f>SUM(F83:F135,F160:F173)</f>
        <v>2161127</v>
      </c>
    </row>
    <row r="176" spans="1:7" ht="12" customHeight="1" x14ac:dyDescent="0.2">
      <c r="A176" s="584"/>
      <c r="B176" s="585"/>
      <c r="C176" s="586"/>
      <c r="D176" s="992" t="s">
        <v>1851</v>
      </c>
      <c r="E176" s="1046"/>
      <c r="F176" s="1108">
        <f>'PCTC-OEPP 28-29'!F76-F175</f>
        <v>10252509</v>
      </c>
    </row>
    <row r="177" spans="1:7" ht="12" customHeight="1" x14ac:dyDescent="0.2">
      <c r="A177" s="584"/>
      <c r="B177" s="585"/>
      <c r="C177" s="586"/>
      <c r="D177" s="992" t="s">
        <v>2007</v>
      </c>
      <c r="E177" s="1046"/>
      <c r="F177" s="1108">
        <f>'Cap Outlay Deprec 27'!I18</f>
        <v>747096.6</v>
      </c>
    </row>
    <row r="178" spans="1:7" ht="12" customHeight="1" x14ac:dyDescent="0.2">
      <c r="A178" s="584"/>
      <c r="B178" s="585"/>
      <c r="C178" s="586"/>
      <c r="D178" s="992" t="s">
        <v>1853</v>
      </c>
      <c r="E178" s="1046"/>
      <c r="F178" s="1108">
        <f>F176+F177</f>
        <v>10999605.6</v>
      </c>
    </row>
    <row r="179" spans="1:7" ht="12" customHeight="1" x14ac:dyDescent="0.2">
      <c r="A179" s="584"/>
      <c r="B179" s="587"/>
      <c r="C179" s="586"/>
      <c r="D179" s="992" t="s">
        <v>2008</v>
      </c>
      <c r="E179" s="1046"/>
      <c r="F179" s="1109">
        <f>'PCTC-OEPP 28-29'!F77</f>
        <v>1492.4</v>
      </c>
      <c r="G179" s="68"/>
    </row>
    <row r="180" spans="1:7" ht="12" customHeight="1" thickBot="1" x14ac:dyDescent="0.25">
      <c r="A180" s="584"/>
      <c r="B180" s="587"/>
      <c r="C180" s="586"/>
      <c r="D180" s="992" t="s">
        <v>1929</v>
      </c>
      <c r="E180" s="1046" t="s">
        <v>1930</v>
      </c>
      <c r="F180" s="1110">
        <f>F178/F179</f>
        <v>7370.4138300723662</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80000</v>
      </c>
      <c r="F7" s="856"/>
      <c r="G7" s="1111"/>
      <c r="H7" s="215"/>
      <c r="I7" s="215"/>
    </row>
    <row r="8" spans="1:9" s="2" customFormat="1" ht="12" customHeight="1" x14ac:dyDescent="0.2">
      <c r="A8" s="785" t="s">
        <v>135</v>
      </c>
      <c r="B8" s="786"/>
      <c r="C8" s="786"/>
      <c r="D8" s="787"/>
      <c r="E8" s="854">
        <v>92465</v>
      </c>
      <c r="F8" s="856"/>
      <c r="G8" s="1111"/>
      <c r="H8" s="215"/>
      <c r="I8" s="215"/>
    </row>
    <row r="9" spans="1:9" s="2" customFormat="1" ht="12" customHeight="1" x14ac:dyDescent="0.2">
      <c r="A9" s="785" t="s">
        <v>136</v>
      </c>
      <c r="B9" s="786"/>
      <c r="C9" s="786"/>
      <c r="D9" s="787"/>
      <c r="E9" s="854">
        <v>267283</v>
      </c>
      <c r="F9" s="856"/>
      <c r="G9" s="1111"/>
      <c r="H9" s="215"/>
      <c r="I9" s="215"/>
    </row>
    <row r="10" spans="1:9" s="2" customFormat="1" ht="12" customHeight="1" x14ac:dyDescent="0.2">
      <c r="A10" s="788" t="s">
        <v>817</v>
      </c>
      <c r="B10" s="786"/>
      <c r="C10" s="789"/>
      <c r="D10" s="787"/>
      <c r="E10" s="854">
        <v>14232</v>
      </c>
      <c r="F10" s="856"/>
      <c r="G10" s="1111"/>
      <c r="H10" s="215"/>
      <c r="I10" s="215"/>
    </row>
    <row r="11" spans="1:9" s="2" customFormat="1" ht="22.5" customHeight="1" x14ac:dyDescent="0.2">
      <c r="A11" s="2408" t="s">
        <v>2085</v>
      </c>
      <c r="B11" s="2409"/>
      <c r="C11" s="2409"/>
      <c r="D11" s="2410"/>
      <c r="E11" s="1995">
        <v>46970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v>98641</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6681721</v>
      </c>
      <c r="F19" s="763"/>
      <c r="G19" s="765">
        <f>'Expenditures 15-22'!K33-SUM('Expenditures 15-22'!G33,'Expenditures 15-22'!I33)+'Expenditures 15-22'!D223</f>
        <v>6681721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1009434</v>
      </c>
      <c r="F21" s="763"/>
      <c r="G21" s="765">
        <f>'Expenditures 15-22'!K42-SUM('Expenditures 15-22'!G42,'Expenditures 15-22'!I42)+'Expenditures 15-22'!K120-SUM('Expenditures 15-22'!G120,'Expenditures 15-22'!I120)+'Expenditures 15-22'!K174-SUM('Expenditures 15-22'!G174,'Expenditures 15-22'!I174)+'Expenditures 15-22'!D232</f>
        <v>1009434</v>
      </c>
      <c r="H21" s="286"/>
      <c r="I21" s="215"/>
    </row>
    <row r="22" spans="1:9" s="2" customFormat="1" ht="12" customHeight="1" x14ac:dyDescent="0.2">
      <c r="A22" s="762" t="s">
        <v>644</v>
      </c>
      <c r="B22" s="758"/>
      <c r="C22" s="757">
        <v>2200</v>
      </c>
      <c r="D22" s="763"/>
      <c r="E22" s="764">
        <f>'Expenditures 15-22'!K47-SUM('Expenditures 15-22'!G47,'Expenditures 15-22'!I47)+'Expenditures 15-22'!D237</f>
        <v>214629</v>
      </c>
      <c r="F22" s="763"/>
      <c r="G22" s="765">
        <f>'Expenditures 15-22'!K47-SUM('Expenditures 15-22'!G47,'Expenditures 15-22'!I47)+'Expenditures 15-22'!D237</f>
        <v>214629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799587</v>
      </c>
      <c r="F23" s="763"/>
      <c r="G23" s="764">
        <f>'Expenditures 15-22'!K53-SUM('Expenditures 15-22'!G53,'Expenditures 15-22'!I53)+'Expenditures 15-22'!D251+'Expenditures 15-22'!K323-SUM('Expenditures 15-22'!G323,'Expenditures 15-22'!I323)</f>
        <v>799587</v>
      </c>
      <c r="H23" s="286"/>
      <c r="I23" s="215"/>
    </row>
    <row r="24" spans="1:9" s="2" customFormat="1" ht="12" customHeight="1" x14ac:dyDescent="0.2">
      <c r="A24" s="762" t="s">
        <v>646</v>
      </c>
      <c r="B24" s="758"/>
      <c r="C24" s="757">
        <v>2400</v>
      </c>
      <c r="D24" s="763"/>
      <c r="E24" s="764">
        <f>'Expenditures 15-22'!K57-SUM('Expenditures 15-22'!G57,'Expenditures 15-22'!I57)+'Expenditures 15-22'!D255</f>
        <v>793864</v>
      </c>
      <c r="F24" s="763"/>
      <c r="G24" s="765">
        <f>'Expenditures 15-22'!K57-SUM('Expenditures 15-22'!G57,'Expenditures 15-22'!I57)+'Expenditures 15-22'!D255</f>
        <v>793864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27537</v>
      </c>
      <c r="E26" s="764">
        <f>'Expenditures 15-22'!K122-SUM('Expenditures 15-22'!G122,'Expenditures 15-22'!I122)+E7</f>
        <v>80000</v>
      </c>
      <c r="F26" s="764">
        <f>'Expenditures 15-22'!K59-SUM('Expenditures 15-22'!G59,'Expenditures 15-22'!I59)+'Expenditures 15-22'!D257-E7</f>
        <v>27537</v>
      </c>
      <c r="G26" s="765">
        <f>'Expenditures 15-22'!K122-SUM('Expenditures 15-22'!G122,'Expenditures 15-22'!I122)+E7</f>
        <v>80000</v>
      </c>
      <c r="H26" s="286"/>
      <c r="I26" s="215"/>
    </row>
    <row r="27" spans="1:9" s="2" customFormat="1" ht="12" customHeight="1" x14ac:dyDescent="0.2">
      <c r="A27" s="762" t="s">
        <v>532</v>
      </c>
      <c r="B27" s="760"/>
      <c r="C27" s="757">
        <v>2520</v>
      </c>
      <c r="D27" s="764">
        <f>'Expenditures 15-22'!K60-SUM('Expenditures 15-22'!G60,'Expenditures 15-22'!I60)+'Expenditures 15-22'!D258-E8</f>
        <v>49046</v>
      </c>
      <c r="E27" s="764">
        <f>E8</f>
        <v>92465</v>
      </c>
      <c r="F27" s="764">
        <f>'Expenditures 15-22'!K60-SUM('Expenditures 15-22'!G60,'Expenditures 15-22'!I60)+'Expenditures 15-22'!D258-E8</f>
        <v>49046</v>
      </c>
      <c r="G27" s="765">
        <f>E8</f>
        <v>92465</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1205666</v>
      </c>
      <c r="F28" s="767">
        <f>'Expenditures 15-22'!K61-SUM('Expenditures 15-22'!G61,'Expenditures 15-22'!I61)+'Expenditures 15-22'!K124-SUM('Expenditures 15-22'!G124,'Expenditures 15-22'!I124)+'Expenditures 15-22'!D260-E9</f>
        <v>938383</v>
      </c>
      <c r="G28" s="765">
        <f>E9</f>
        <v>267283</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626316</v>
      </c>
      <c r="F29" s="763"/>
      <c r="G29" s="765">
        <f>'Expenditures 15-22'!K62-SUM('Expenditures 15-22'!G62,'Expenditures 15-22'!I62)+'Expenditures 15-22'!K125-SUM('Expenditures 15-22'!G125,'Expenditures 15-22'!I125)+'Expenditures 15-22'!K176-SUM('Expenditures 15-22'!G176,'Expenditures 15-22'!I176)+'Expenditures 15-22'!D261</f>
        <v>626316</v>
      </c>
      <c r="H29" s="392"/>
    </row>
    <row r="30" spans="1:9" ht="12" customHeight="1" x14ac:dyDescent="0.2">
      <c r="A30" s="762" t="s">
        <v>106</v>
      </c>
      <c r="B30" s="760"/>
      <c r="C30" s="757">
        <v>2560</v>
      </c>
      <c r="D30" s="763"/>
      <c r="E30" s="764">
        <f>'Expenditures 15-22'!K63-SUM('Expenditures 15-22'!G63,'Expenditures 15-22'!I63)+'Expenditures 15-22'!D262-E10</f>
        <v>357790</v>
      </c>
      <c r="F30" s="763"/>
      <c r="G30" s="764">
        <f>'Expenditures 15-22'!K63-SUM('Expenditures 15-22'!G63,'Expenditures 15-22'!I63)+'Expenditures 15-22'!D262-E10</f>
        <v>357790</v>
      </c>
    </row>
    <row r="31" spans="1:9" ht="12" customHeight="1" x14ac:dyDescent="0.2">
      <c r="A31" s="762" t="s">
        <v>107</v>
      </c>
      <c r="B31" s="760"/>
      <c r="C31" s="757">
        <v>2570</v>
      </c>
      <c r="D31" s="764">
        <f>'Expenditures 15-22'!K64-SUM('Expenditures 15-22'!G64,'Expenditures 15-22'!I64)+'Expenditures 15-22'!D263-E12</f>
        <v>6014</v>
      </c>
      <c r="E31" s="764">
        <f>E12</f>
        <v>0</v>
      </c>
      <c r="F31" s="764">
        <f>'Expenditures 15-22'!K64-SUM('Expenditures 15-22'!G64,'Expenditures 15-22'!I64)+'Expenditures 15-22'!D263-E12</f>
        <v>6014</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68</v>
      </c>
      <c r="F35" s="763"/>
      <c r="G35" s="764">
        <f>'Expenditures 15-22'!K69-SUM('Expenditures 15-22'!G69,'Expenditures 15-22'!I69)+'Expenditures 15-22'!D268</f>
        <v>68</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447534</v>
      </c>
      <c r="E37" s="764">
        <f>E14</f>
        <v>98641</v>
      </c>
      <c r="F37" s="764">
        <f>'Expenditures 15-22'!K71-SUM('Expenditures 15-22'!G71,'Expenditures 15-22'!I71)+'Expenditures 15-22'!D270-E14</f>
        <v>447534</v>
      </c>
      <c r="G37" s="764">
        <f>E14</f>
        <v>98641</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175163</v>
      </c>
      <c r="F39" s="763"/>
      <c r="G39" s="764">
        <f>'Expenditures 15-22'!K75-SUM('Expenditures 15-22'!G75,'Expenditures 15-22'!I75)+'Expenditures 15-22'!K130-SUM('Expenditures 15-22'!G130,'Expenditures 15-22'!I130)+'Expenditures 15-22'!K179-SUM('Expenditures 15-22'!G179,'Expenditures 15-22'!I179)+'Expenditures 15-22'!D274</f>
        <v>175163</v>
      </c>
    </row>
    <row r="40" spans="1:7" ht="12" customHeight="1" x14ac:dyDescent="0.2">
      <c r="A40" s="779" t="s">
        <v>162</v>
      </c>
      <c r="B40" s="780"/>
      <c r="C40" s="781"/>
      <c r="D40" s="767">
        <f>SUM(D19:D39)</f>
        <v>530131</v>
      </c>
      <c r="E40" s="767">
        <f>SUM(E19:E39)</f>
        <v>12135344</v>
      </c>
      <c r="F40" s="767">
        <f>SUM(F19:F39)</f>
        <v>1468514</v>
      </c>
      <c r="G40" s="767">
        <f>SUM(G19:G39)</f>
        <v>11196961</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530131</v>
      </c>
      <c r="F42" s="772" t="s">
        <v>553</v>
      </c>
      <c r="G42" s="768">
        <f>F40</f>
        <v>1468514</v>
      </c>
    </row>
    <row r="43" spans="1:7" ht="12" customHeight="1" x14ac:dyDescent="0.2">
      <c r="A43" s="286"/>
      <c r="B43" s="215"/>
      <c r="C43" s="287"/>
      <c r="D43" s="772" t="s">
        <v>552</v>
      </c>
      <c r="E43" s="768">
        <f>E40</f>
        <v>12135344</v>
      </c>
      <c r="F43" s="772" t="s">
        <v>552</v>
      </c>
      <c r="G43" s="768">
        <f>G40</f>
        <v>11196961</v>
      </c>
    </row>
    <row r="44" spans="1:7" ht="12" customHeight="1" x14ac:dyDescent="0.2">
      <c r="A44" s="286"/>
      <c r="B44" s="215"/>
      <c r="C44" s="215"/>
      <c r="D44" s="782" t="s">
        <v>1165</v>
      </c>
      <c r="E44" s="783">
        <f>(E42/E43)</f>
        <v>4.3684876176563268E-2</v>
      </c>
      <c r="F44" s="782" t="s">
        <v>1165</v>
      </c>
      <c r="G44" s="783">
        <f>(G42/G43)</f>
        <v>0.13115290836504656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15" t="s">
        <v>1931</v>
      </c>
      <c r="B5" s="2416"/>
      <c r="C5" s="2416"/>
      <c r="D5" s="2416"/>
      <c r="E5" s="2416"/>
    </row>
    <row r="6" spans="1:7" ht="12" customHeight="1" x14ac:dyDescent="0.25">
      <c r="A6" s="1924"/>
      <c r="B6" s="2417" t="str">
        <f>COVER!A17</f>
        <v>Forest Ridge SD 142</v>
      </c>
      <c r="C6" s="2417"/>
      <c r="D6" s="2417"/>
      <c r="E6" s="1925"/>
    </row>
    <row r="7" spans="1:7" ht="11.25" customHeight="1" x14ac:dyDescent="0.25">
      <c r="A7" s="1924"/>
      <c r="B7" s="2418">
        <f>COVER!A13</f>
        <v>7016142002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t="s">
        <v>2114</v>
      </c>
      <c r="C17" s="1935" t="s">
        <v>2114</v>
      </c>
      <c r="D17" s="1938"/>
      <c r="E17" s="1937" t="s">
        <v>2115</v>
      </c>
    </row>
    <row r="18" spans="1:11" ht="12" customHeight="1" x14ac:dyDescent="0.2">
      <c r="A18" s="1934" t="s">
        <v>1666</v>
      </c>
      <c r="B18" s="1935"/>
      <c r="C18" s="1935"/>
      <c r="D18" s="1938"/>
      <c r="E18" s="1937"/>
    </row>
    <row r="19" spans="1:11" ht="12" customHeight="1" x14ac:dyDescent="0.2">
      <c r="A19" s="1934" t="s">
        <v>1911</v>
      </c>
      <c r="B19" s="1935" t="s">
        <v>2114</v>
      </c>
      <c r="C19" s="1935" t="s">
        <v>2114</v>
      </c>
      <c r="D19" s="1938"/>
      <c r="E19" s="1937" t="s">
        <v>2116</v>
      </c>
    </row>
    <row r="20" spans="1:11" ht="12" customHeight="1" x14ac:dyDescent="0.2">
      <c r="A20" s="1934" t="s">
        <v>1912</v>
      </c>
      <c r="B20" s="1935" t="s">
        <v>2114</v>
      </c>
      <c r="C20" s="1935" t="s">
        <v>2114</v>
      </c>
      <c r="D20" s="1938"/>
      <c r="E20" s="1937" t="s">
        <v>2117</v>
      </c>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t="s">
        <v>2114</v>
      </c>
      <c r="C26" s="1935" t="s">
        <v>2114</v>
      </c>
      <c r="D26" s="1938"/>
      <c r="E26" s="1937" t="s">
        <v>2118</v>
      </c>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c r="C31" s="1935"/>
      <c r="D31" s="1938"/>
      <c r="E31" s="1937"/>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Forest Ridge SD 142</v>
      </c>
      <c r="J6" s="2438"/>
    </row>
    <row r="7" spans="1:10" x14ac:dyDescent="0.2">
      <c r="A7" s="2439" t="s">
        <v>1015</v>
      </c>
      <c r="B7" s="2440"/>
      <c r="C7" s="2440"/>
      <c r="D7" s="2440"/>
      <c r="E7" s="2441"/>
      <c r="F7" s="1605"/>
      <c r="G7" s="1594"/>
      <c r="H7" s="1604" t="s">
        <v>431</v>
      </c>
      <c r="I7" s="2442">
        <f>COVER!A13</f>
        <v>7016142002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302871</v>
      </c>
      <c r="F12" s="1633"/>
      <c r="G12" s="1632">
        <f t="shared" ref="G12:G18" si="0">SUM(E12:F12)</f>
        <v>302871</v>
      </c>
      <c r="H12" s="1634">
        <v>325520</v>
      </c>
      <c r="I12" s="1633"/>
      <c r="J12" s="1632">
        <f t="shared" ref="J12:J18" si="1">SUM(H12:I12)</f>
        <v>325520</v>
      </c>
    </row>
    <row r="13" spans="1:10" ht="15" customHeight="1" x14ac:dyDescent="0.2">
      <c r="A13" s="1628">
        <v>2</v>
      </c>
      <c r="B13" s="1629" t="s">
        <v>45</v>
      </c>
      <c r="C13" s="1630"/>
      <c r="D13" s="1631">
        <v>2330</v>
      </c>
      <c r="E13" s="1632">
        <f>'Expenditures 15-22'!K51</f>
        <v>189189</v>
      </c>
      <c r="F13" s="1633"/>
      <c r="G13" s="1632">
        <f t="shared" si="0"/>
        <v>189189</v>
      </c>
      <c r="H13" s="1634">
        <v>202100</v>
      </c>
      <c r="I13" s="1633"/>
      <c r="J13" s="1632">
        <f t="shared" si="1"/>
        <v>202100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106302</v>
      </c>
      <c r="F15" s="1632">
        <f>'Expenditures 15-22'!K122</f>
        <v>0</v>
      </c>
      <c r="G15" s="1632">
        <f t="shared" si="0"/>
        <v>106302</v>
      </c>
      <c r="H15" s="1634">
        <v>112800</v>
      </c>
      <c r="I15" s="1634"/>
      <c r="J15" s="1632">
        <f t="shared" si="1"/>
        <v>112800</v>
      </c>
    </row>
    <row r="16" spans="1:10" ht="15" customHeight="1" x14ac:dyDescent="0.2">
      <c r="A16" s="1628">
        <v>5</v>
      </c>
      <c r="B16" s="1629" t="s">
        <v>107</v>
      </c>
      <c r="C16" s="1630"/>
      <c r="D16" s="1631">
        <v>2570</v>
      </c>
      <c r="E16" s="1632">
        <f>'Expenditures 15-22'!K64</f>
        <v>6014</v>
      </c>
      <c r="F16" s="1633"/>
      <c r="G16" s="1632">
        <f t="shared" si="0"/>
        <v>6014</v>
      </c>
      <c r="H16" s="1634">
        <v>5000</v>
      </c>
      <c r="I16" s="1633"/>
      <c r="J16" s="1632">
        <f t="shared" si="1"/>
        <v>5000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604376</v>
      </c>
      <c r="F19" s="1640">
        <f t="shared" si="2"/>
        <v>0</v>
      </c>
      <c r="G19" s="1640">
        <f t="shared" si="2"/>
        <v>604376</v>
      </c>
      <c r="H19" s="1640">
        <f t="shared" si="2"/>
        <v>645420</v>
      </c>
      <c r="I19" s="1640">
        <f t="shared" si="2"/>
        <v>0</v>
      </c>
      <c r="J19" s="1640">
        <f t="shared" si="2"/>
        <v>645420</v>
      </c>
    </row>
    <row r="20" spans="1:10" ht="25.5" customHeight="1" thickTop="1" x14ac:dyDescent="0.2">
      <c r="A20" s="1628">
        <v>9</v>
      </c>
      <c r="B20" s="2449" t="s">
        <v>2015</v>
      </c>
      <c r="C20" s="2447"/>
      <c r="D20" s="2448"/>
      <c r="E20" s="1641"/>
      <c r="F20" s="1641"/>
      <c r="G20" s="1641"/>
      <c r="H20" s="1641"/>
      <c r="I20" s="1641"/>
      <c r="J20" s="1642">
        <f>IF(AND(G19&gt;0,J19&gt;0),(((J19-G19)/G19)),"Enter Budget Data")</f>
        <v>6.7911366434140336E-2</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1890</v>
      </c>
      <c r="G27" s="2450"/>
    </row>
    <row r="28" spans="1:10" ht="28.5" customHeight="1" x14ac:dyDescent="0.2">
      <c r="B28" s="1643"/>
      <c r="C28" s="2452" t="s">
        <v>2107</v>
      </c>
      <c r="D28" s="2452"/>
      <c r="E28" s="1910"/>
      <c r="F28" s="2452" t="s">
        <v>2109</v>
      </c>
      <c r="G28" s="2452"/>
    </row>
    <row r="29" spans="1:10" x14ac:dyDescent="0.2">
      <c r="B29" s="1643"/>
      <c r="C29" s="1904" t="s">
        <v>2022</v>
      </c>
      <c r="E29" s="1909"/>
      <c r="F29" s="2451" t="s">
        <v>1891</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2088</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Forest Ridge SD 142</v>
      </c>
    </row>
    <row r="65" spans="2:2" x14ac:dyDescent="0.2">
      <c r="B65" s="394">
        <f>COVER!A13</f>
        <v>7016142002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1000125</xdr:colOff>
                <xdr:row>0</xdr:row>
                <xdr:rowOff>9525</xdr:rowOff>
              </from>
              <to>
                <xdr:col>0</xdr:col>
                <xdr:colOff>1914525</xdr:colOff>
                <xdr:row>4</xdr:row>
                <xdr:rowOff>47625</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2047875</xdr:colOff>
                <xdr:row>0</xdr:row>
                <xdr:rowOff>19050</xdr:rowOff>
              </from>
              <to>
                <xdr:col>1</xdr:col>
                <xdr:colOff>66675</xdr:colOff>
                <xdr:row>4</xdr:row>
                <xdr:rowOff>57150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1873</v>
      </c>
      <c r="B1" s="2456"/>
      <c r="C1" s="2456"/>
      <c r="D1" s="2456"/>
      <c r="E1" s="2456"/>
      <c r="F1" s="2457"/>
    </row>
    <row r="2" spans="1:8" ht="39.75" customHeight="1" x14ac:dyDescent="0.2">
      <c r="A2" s="2465" t="s">
        <v>2016</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1872</v>
      </c>
      <c r="B4" s="2472"/>
      <c r="C4" s="2472"/>
      <c r="D4" s="2472"/>
      <c r="E4" s="2472"/>
      <c r="F4" s="2473"/>
    </row>
    <row r="5" spans="1:8" ht="42" customHeight="1" x14ac:dyDescent="0.2">
      <c r="A5" s="1835" t="s">
        <v>560</v>
      </c>
      <c r="B5" s="1573" t="s">
        <v>1875</v>
      </c>
      <c r="C5" s="1573" t="s">
        <v>1876</v>
      </c>
      <c r="D5" s="1573" t="s">
        <v>1874</v>
      </c>
      <c r="E5" s="1573" t="s">
        <v>1877</v>
      </c>
      <c r="F5" s="1573" t="s">
        <v>1633</v>
      </c>
    </row>
    <row r="6" spans="1:8" s="1576" customFormat="1" ht="14.25" customHeight="1" x14ac:dyDescent="0.2">
      <c r="A6" s="1574" t="s">
        <v>1634</v>
      </c>
      <c r="B6" s="1575">
        <f>'Acct Summary 7-8'!C8</f>
        <v>12109913</v>
      </c>
      <c r="C6" s="1575">
        <f>'Acct Summary 7-8'!D8</f>
        <v>902884</v>
      </c>
      <c r="D6" s="1575">
        <f>'Acct Summary 7-8'!F8</f>
        <v>547221</v>
      </c>
      <c r="E6" s="1575">
        <f>'Acct Summary 7-8'!I8</f>
        <v>55769</v>
      </c>
      <c r="F6" s="1575">
        <f>SUM(B6:E6)</f>
        <v>13615787</v>
      </c>
    </row>
    <row r="7" spans="1:8" s="1576" customFormat="1" ht="14.25" customHeight="1" thickBot="1" x14ac:dyDescent="0.25">
      <c r="A7" s="1574" t="s">
        <v>1635</v>
      </c>
      <c r="B7" s="1577">
        <f>'Acct Summary 7-8'!C17</f>
        <v>11677558</v>
      </c>
      <c r="C7" s="1577">
        <f>'Acct Summary 7-8'!D17</f>
        <v>875369</v>
      </c>
      <c r="D7" s="1577">
        <f>'Acct Summary 7-8'!F17</f>
        <v>623851</v>
      </c>
      <c r="E7" s="1836"/>
      <c r="F7" s="1575">
        <f>SUM(B7:E7)</f>
        <v>13176778</v>
      </c>
    </row>
    <row r="8" spans="1:8" s="1576" customFormat="1" ht="14.25" thickTop="1" thickBot="1" x14ac:dyDescent="0.25">
      <c r="A8" s="1578" t="s">
        <v>1636</v>
      </c>
      <c r="B8" s="1579">
        <f>(B6-B7)</f>
        <v>432355</v>
      </c>
      <c r="C8" s="1579">
        <f>(C6-C7)</f>
        <v>27515</v>
      </c>
      <c r="D8" s="1579">
        <f>(D6-D7)</f>
        <v>-76630</v>
      </c>
      <c r="E8" s="1577">
        <f>(E6-E7)</f>
        <v>55769</v>
      </c>
      <c r="F8" s="1580">
        <f>SUM(F6-F7)</f>
        <v>439009</v>
      </c>
    </row>
    <row r="9" spans="1:8" s="1576" customFormat="1" ht="14.25" thickTop="1" thickBot="1" x14ac:dyDescent="0.25">
      <c r="A9" s="1581" t="s">
        <v>2017</v>
      </c>
      <c r="B9" s="1582">
        <f>'Acct Summary 7-8'!C81</f>
        <v>2432024</v>
      </c>
      <c r="C9" s="1582">
        <f>'Acct Summary 7-8'!D81</f>
        <v>341506</v>
      </c>
      <c r="D9" s="1582">
        <f>'Acct Summary 7-8'!F81</f>
        <v>441655</v>
      </c>
      <c r="E9" s="1582">
        <f>'Acct Summary 7-8'!I81</f>
        <v>4992521</v>
      </c>
      <c r="F9" s="1661">
        <f>SUM(B9:E9)</f>
        <v>8207706</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1945</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1885</v>
      </c>
      <c r="D11" s="2480"/>
    </row>
    <row r="12" spans="1:4" s="4" customFormat="1" ht="12.75" x14ac:dyDescent="0.2">
      <c r="A12" s="1893"/>
      <c r="B12" s="227"/>
      <c r="C12" s="1892" t="s">
        <v>1884</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1908</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2018</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Forest Ridge SD 142</v>
      </c>
      <c r="B7" s="2499"/>
      <c r="C7" s="2499"/>
      <c r="D7" s="2511"/>
      <c r="E7" s="2512">
        <f>COVER!A13</f>
        <v>7016142002</v>
      </c>
      <c r="F7" s="2513"/>
      <c r="G7" s="2514" t="str">
        <f>COVER!T23</f>
        <v>060-0052060</v>
      </c>
      <c r="H7" s="2515"/>
      <c r="I7" s="2515"/>
      <c r="J7" s="2515"/>
      <c r="K7" s="2515"/>
      <c r="L7" s="2516"/>
    </row>
    <row r="8" spans="1:29" ht="13.5" customHeight="1" x14ac:dyDescent="0.2">
      <c r="A8" s="2007" t="s">
        <v>1900</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Knutte &amp; Associates, P.C.</v>
      </c>
      <c r="H9" s="2505"/>
      <c r="I9" s="2505"/>
      <c r="J9" s="2505"/>
      <c r="K9" s="2505"/>
      <c r="L9" s="2519"/>
    </row>
    <row r="10" spans="1:29" ht="13.5" customHeight="1" x14ac:dyDescent="0.2">
      <c r="A10" s="2495" t="str">
        <f>COVER!A38</f>
        <v>Paul McDermott</v>
      </c>
      <c r="B10" s="2496"/>
      <c r="C10" s="2496"/>
      <c r="D10" s="2496"/>
      <c r="E10" s="2496"/>
      <c r="F10" s="2497"/>
      <c r="G10" s="2486" t="str">
        <f>COVER!T17</f>
        <v>7900 South Cass Avenue</v>
      </c>
      <c r="H10" s="2488"/>
      <c r="I10" s="2488"/>
      <c r="J10" s="2488"/>
      <c r="K10" s="2488"/>
      <c r="L10" s="2501"/>
    </row>
    <row r="11" spans="1:29" ht="13.5" customHeight="1" x14ac:dyDescent="0.2">
      <c r="A11" s="2007" t="s">
        <v>1902</v>
      </c>
      <c r="B11" s="1959"/>
      <c r="C11" s="1949"/>
      <c r="D11" s="1961"/>
      <c r="E11" s="1949"/>
      <c r="F11" s="1950"/>
      <c r="G11" s="2486" t="str">
        <f>COVER!T19</f>
        <v>Darien</v>
      </c>
      <c r="H11" s="2488"/>
      <c r="I11" s="2488"/>
      <c r="J11" s="2002" t="str">
        <f>COVER!X19</f>
        <v>IL</v>
      </c>
      <c r="K11" s="2002">
        <f>COVER!Z19</f>
        <v>60561</v>
      </c>
      <c r="L11" s="2001"/>
    </row>
    <row r="12" spans="1:29" ht="13.5" customHeight="1" x14ac:dyDescent="0.2">
      <c r="A12" s="2502" t="s">
        <v>1901</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1903</v>
      </c>
      <c r="H13" s="1952"/>
      <c r="I13" s="2506" t="str">
        <f>COVER!T25</f>
        <v>davek@knutte.com</v>
      </c>
      <c r="J13" s="2507"/>
      <c r="K13" s="2507"/>
      <c r="L13" s="2508"/>
    </row>
    <row r="14" spans="1:29" ht="13.5" customHeight="1" x14ac:dyDescent="0.2">
      <c r="A14" s="2486" t="str">
        <f>COVER!A19</f>
        <v>15000 S. Laramie</v>
      </c>
      <c r="B14" s="2487"/>
      <c r="C14" s="2487"/>
      <c r="D14" s="2487"/>
      <c r="E14" s="2000">
        <v>0</v>
      </c>
      <c r="F14" s="1293"/>
      <c r="G14" s="2012" t="s">
        <v>1386</v>
      </c>
      <c r="H14" s="1279"/>
      <c r="I14" s="1279"/>
      <c r="J14" s="1279"/>
      <c r="K14" s="1279"/>
      <c r="L14" s="1951"/>
    </row>
    <row r="15" spans="1:29" ht="13.5" customHeight="1" x14ac:dyDescent="0.2">
      <c r="A15" s="2486" t="str">
        <f>COVER!A21</f>
        <v>Oak Forest</v>
      </c>
      <c r="B15" s="2488"/>
      <c r="C15" s="2488"/>
      <c r="D15" s="1278"/>
      <c r="E15" s="1920"/>
      <c r="F15" s="1292"/>
      <c r="G15" s="1999" t="str">
        <f>COVER!T15</f>
        <v>Dave Knutte, CPA</v>
      </c>
      <c r="H15" s="1279"/>
      <c r="I15" s="1279"/>
      <c r="J15" s="1279"/>
      <c r="K15" s="1279"/>
      <c r="L15" s="1951"/>
    </row>
    <row r="16" spans="1:29" ht="12.2" customHeight="1" x14ac:dyDescent="0.2">
      <c r="A16" s="1999"/>
      <c r="B16" s="1501"/>
      <c r="C16" s="2002">
        <f>COVER!A25</f>
        <v>60452</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630-960-3317</v>
      </c>
      <c r="H18" s="2499"/>
      <c r="I18" s="2499"/>
      <c r="J18" s="2499"/>
      <c r="K18" s="2498" t="str">
        <f>COVER!X21</f>
        <v>630-960-9960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2032</v>
      </c>
      <c r="D38" s="1284"/>
      <c r="E38" s="1284"/>
    </row>
    <row r="39" spans="1:12" ht="9" customHeight="1" x14ac:dyDescent="0.2">
      <c r="B39" s="1283"/>
      <c r="C39" s="2015"/>
      <c r="D39" s="1282"/>
      <c r="E39" s="1282"/>
    </row>
    <row r="40" spans="1:12" s="1277" customFormat="1" ht="13.5" customHeight="1" x14ac:dyDescent="0.2">
      <c r="B40" s="1280"/>
      <c r="C40" s="2014" t="s">
        <v>2033</v>
      </c>
      <c r="D40" s="1284"/>
      <c r="E40" s="1284"/>
    </row>
    <row r="41" spans="1:12" ht="9" customHeight="1" x14ac:dyDescent="0.2">
      <c r="A41" s="1286"/>
      <c r="B41" s="1283"/>
      <c r="C41" s="2015"/>
      <c r="D41" s="1282"/>
      <c r="E41" s="1282"/>
    </row>
    <row r="42" spans="1:12" s="1277" customFormat="1" ht="13.5" customHeight="1" x14ac:dyDescent="0.2">
      <c r="B42" s="1280"/>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2035</v>
      </c>
      <c r="D46" s="1278"/>
      <c r="E46" s="1278"/>
      <c r="F46" s="1278"/>
      <c r="G46" s="1278"/>
      <c r="H46" s="1278"/>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9"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Forest Ridge SD 142</v>
      </c>
      <c r="B1" s="2521"/>
      <c r="C1" s="2521"/>
      <c r="D1" s="2521"/>
    </row>
    <row r="2" spans="1:11" s="2006" customFormat="1" ht="12.75" x14ac:dyDescent="0.2">
      <c r="A2" s="2522">
        <f>'Single Audit Cover'!E7</f>
        <v>7016142002</v>
      </c>
      <c r="B2" s="2523"/>
      <c r="C2" s="2523"/>
      <c r="D2" s="2523"/>
    </row>
    <row r="3" spans="1:11" s="2006" customFormat="1" ht="12.75" x14ac:dyDescent="0.2">
      <c r="A3" s="2520" t="s">
        <v>1894</v>
      </c>
      <c r="B3" s="2521"/>
      <c r="C3" s="2521"/>
      <c r="D3" s="2521"/>
    </row>
    <row r="4" spans="1:11" s="2006" customFormat="1" ht="4.5" customHeight="1" x14ac:dyDescent="0.2">
      <c r="A4" s="2004"/>
      <c r="B4" s="1998"/>
      <c r="C4" s="1998"/>
      <c r="D4" s="1998"/>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2040</v>
      </c>
      <c r="E28" s="1323"/>
      <c r="F28" s="1323"/>
      <c r="G28" s="1323"/>
      <c r="H28" s="1323"/>
      <c r="I28" s="1323"/>
      <c r="J28" s="1323"/>
      <c r="K28" s="1323"/>
    </row>
    <row r="29" spans="1:11" ht="10.5" customHeight="1" x14ac:dyDescent="0.2">
      <c r="A29" s="1300"/>
      <c r="D29" s="2103"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c r="C42" s="1301">
        <v>11</v>
      </c>
      <c r="D42" s="2019" t="s">
        <v>2044</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2045</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2046</v>
      </c>
    </row>
    <row r="58" spans="1:4" x14ac:dyDescent="0.2">
      <c r="A58" s="1300"/>
      <c r="C58" s="1958"/>
      <c r="D58" s="1303" t="s">
        <v>1422</v>
      </c>
    </row>
    <row r="59" spans="1:4" ht="10.5" customHeight="1" x14ac:dyDescent="0.2">
      <c r="A59" s="1300"/>
      <c r="D59" s="1306" t="s">
        <v>1421</v>
      </c>
    </row>
    <row r="60" spans="1:4" ht="10.5" customHeight="1" x14ac:dyDescent="0.2">
      <c r="A60" s="1300"/>
      <c r="D60" s="2102" t="s">
        <v>2087</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2" t="s">
        <v>2086</v>
      </c>
    </row>
    <row r="65" spans="1:4" x14ac:dyDescent="0.2">
      <c r="A65" s="1300"/>
      <c r="C65" s="1958"/>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2" t="s">
        <v>2086</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2049</v>
      </c>
    </row>
    <row r="92" spans="1:4" x14ac:dyDescent="0.2">
      <c r="A92" s="1300"/>
      <c r="B92" s="1309"/>
      <c r="C92" s="1958"/>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c r="C96" s="1304">
        <f>C91+1</f>
        <v>28</v>
      </c>
      <c r="D96" s="1303" t="s">
        <v>2051</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2052</v>
      </c>
    </row>
    <row r="101" spans="1:4" ht="3" customHeight="1" x14ac:dyDescent="0.2">
      <c r="A101" s="1300"/>
      <c r="B101" s="2018"/>
      <c r="C101" s="1304"/>
      <c r="D101" s="2020"/>
    </row>
    <row r="102" spans="1:4" x14ac:dyDescent="0.2">
      <c r="A102" s="1300"/>
      <c r="B102" s="1956"/>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2054</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Forest Ridge SD 142</v>
      </c>
      <c r="B1" s="2526"/>
      <c r="C1" s="2526"/>
      <c r="D1" s="2526"/>
      <c r="E1" s="2526"/>
    </row>
    <row r="2" spans="1:5" x14ac:dyDescent="0.2">
      <c r="A2" s="2527">
        <f>'Single Audit Cover'!E7</f>
        <v>7016142002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1075597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46970</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-9892</v>
      </c>
    </row>
    <row r="19" spans="1:4" ht="13.5" thickBot="1" x14ac:dyDescent="0.25">
      <c r="A19" s="2024" t="s">
        <v>1452</v>
      </c>
      <c r="D19" s="1343">
        <f>SUM(D10:D17)</f>
        <v>1112675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1112675</v>
      </c>
    </row>
    <row r="33" spans="1:4" x14ac:dyDescent="0.2">
      <c r="D33" s="1340"/>
    </row>
    <row r="34" spans="1:4" x14ac:dyDescent="0.2">
      <c r="A34" s="1331" t="s">
        <v>1449</v>
      </c>
    </row>
    <row r="35" spans="1:4" x14ac:dyDescent="0.2">
      <c r="A35" s="1331" t="s">
        <v>1448</v>
      </c>
      <c r="B35" s="1333" t="s">
        <v>1447</v>
      </c>
      <c r="D35" s="1339">
        <f>' SEFA (3)'!F26</f>
        <v>1112675</v>
      </c>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1112675</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Forest Ridge SD 142</v>
      </c>
      <c r="B1" s="2540"/>
      <c r="C1" s="2540"/>
      <c r="D1" s="2540"/>
      <c r="E1" s="1411"/>
    </row>
    <row r="2" spans="1:7" ht="13.5" customHeight="1" x14ac:dyDescent="0.2">
      <c r="A2" s="2541">
        <f>'Single Audit Cover'!E7</f>
        <v>7016142002</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1844</v>
      </c>
      <c r="C6" s="1350"/>
      <c r="D6" s="1350"/>
    </row>
    <row r="7" spans="1:7" ht="60.95" customHeight="1" x14ac:dyDescent="0.2">
      <c r="A7" s="2538" t="s">
        <v>2172</v>
      </c>
      <c r="B7" s="2538"/>
      <c r="C7" s="2538"/>
      <c r="D7" s="2538"/>
      <c r="E7" s="2538"/>
      <c r="F7" s="2538"/>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t="s">
        <v>2093</v>
      </c>
      <c r="F10" s="1974" t="s">
        <v>105</v>
      </c>
      <c r="G10" s="1971"/>
    </row>
    <row r="11" spans="1:7" ht="12" customHeight="1" x14ac:dyDescent="0.2">
      <c r="A11" s="2047"/>
      <c r="B11" s="1974"/>
      <c r="C11" s="2048"/>
      <c r="D11" s="1974"/>
      <c r="E11" s="2048"/>
      <c r="F11" s="1974"/>
      <c r="G11" s="1971"/>
    </row>
    <row r="12" spans="1:7" x14ac:dyDescent="0.2">
      <c r="A12" s="1342" t="s">
        <v>2065</v>
      </c>
      <c r="C12" s="1338"/>
      <c r="D12" s="1338"/>
    </row>
    <row r="13" spans="1:7" ht="15" customHeight="1" x14ac:dyDescent="0.2">
      <c r="A13" s="2538" t="s">
        <v>2171</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2066</v>
      </c>
      <c r="E16" s="2537"/>
      <c r="F16" s="2537"/>
    </row>
    <row r="17" spans="1:6" ht="20.45" customHeight="1" x14ac:dyDescent="0.2">
      <c r="A17" s="2049"/>
      <c r="B17" s="2050" t="s">
        <v>2149</v>
      </c>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1935</v>
      </c>
      <c r="B31" s="1674"/>
      <c r="C31" s="1675"/>
      <c r="D31" s="1676"/>
      <c r="E31" s="1405"/>
    </row>
    <row r="32" spans="1:6" ht="30" customHeight="1" x14ac:dyDescent="0.2">
      <c r="A32" s="2532" t="s">
        <v>2067</v>
      </c>
      <c r="B32" s="2532"/>
      <c r="C32" s="2532"/>
      <c r="D32" s="2532"/>
      <c r="E32" s="2532"/>
      <c r="F32" s="2532"/>
    </row>
    <row r="33" spans="1:6" ht="13.5" customHeight="1" x14ac:dyDescent="0.2">
      <c r="A33" s="1481" t="s">
        <v>1754</v>
      </c>
      <c r="B33" s="1674"/>
      <c r="C33" s="1677">
        <v>29167</v>
      </c>
      <c r="D33" s="1676"/>
      <c r="E33" s="1405"/>
    </row>
    <row r="34" spans="1:6" ht="13.5" customHeight="1" x14ac:dyDescent="0.2">
      <c r="A34" s="1481" t="s">
        <v>1755</v>
      </c>
      <c r="B34" s="1674"/>
      <c r="C34" s="1678">
        <v>17803</v>
      </c>
      <c r="D34" s="1676" t="s">
        <v>2068</v>
      </c>
      <c r="E34" s="2533">
        <f>+C33+C34</f>
        <v>46970</v>
      </c>
      <c r="F34" s="2534"/>
    </row>
    <row r="35" spans="1:6" ht="12" customHeight="1" x14ac:dyDescent="0.2">
      <c r="A35" s="1481"/>
      <c r="B35" s="1674"/>
      <c r="C35" s="2051"/>
      <c r="D35" s="1676"/>
      <c r="E35" s="2052"/>
      <c r="F35" s="1406"/>
    </row>
    <row r="36" spans="1:6" ht="13.5" customHeight="1" x14ac:dyDescent="0.2">
      <c r="A36" s="1739" t="s">
        <v>1936</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t="s">
        <v>2149</v>
      </c>
      <c r="D38" s="1676"/>
      <c r="E38" s="1405"/>
    </row>
    <row r="39" spans="1:6" ht="14.25" customHeight="1" x14ac:dyDescent="0.2">
      <c r="A39" s="1481"/>
      <c r="B39" s="1674" t="s">
        <v>1757</v>
      </c>
      <c r="C39" s="1680" t="s">
        <v>2149</v>
      </c>
      <c r="D39" s="1676"/>
      <c r="E39" s="1405"/>
    </row>
    <row r="40" spans="1:6" ht="14.25" customHeight="1" x14ac:dyDescent="0.2">
      <c r="A40" s="1481"/>
      <c r="B40" s="1674" t="s">
        <v>1758</v>
      </c>
      <c r="C40" s="1680" t="s">
        <v>2149</v>
      </c>
      <c r="D40" s="1676"/>
      <c r="E40" s="1405"/>
    </row>
    <row r="41" spans="1:6" ht="14.25" customHeight="1" x14ac:dyDescent="0.2">
      <c r="A41" s="1481"/>
      <c r="B41" s="1674" t="s">
        <v>1759</v>
      </c>
      <c r="C41" s="1680" t="s">
        <v>2149</v>
      </c>
      <c r="D41" s="1676"/>
      <c r="E41" s="1405"/>
    </row>
    <row r="42" spans="1:6" ht="14.25" customHeight="1" x14ac:dyDescent="0.2">
      <c r="A42" s="1481" t="s">
        <v>1760</v>
      </c>
      <c r="B42" s="1674"/>
      <c r="C42" s="1680" t="s">
        <v>2149</v>
      </c>
      <c r="D42" s="1676"/>
      <c r="E42" s="1405"/>
    </row>
    <row r="43" spans="1:6" ht="14.25" customHeight="1" x14ac:dyDescent="0.2">
      <c r="A43" s="1481" t="s">
        <v>1761</v>
      </c>
      <c r="B43" s="1674"/>
      <c r="C43" s="1681" t="s">
        <v>2149</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2070</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1938</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5"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Forest Ridge SD 142</v>
      </c>
      <c r="C1" s="2548"/>
      <c r="D1" s="2548"/>
      <c r="E1" s="2548"/>
      <c r="F1" s="2548"/>
      <c r="G1" s="2548"/>
      <c r="H1" s="2548"/>
      <c r="I1" s="2548"/>
      <c r="J1" s="2548"/>
      <c r="K1" s="2548"/>
      <c r="L1" s="2548"/>
      <c r="M1" s="2548"/>
    </row>
    <row r="2" spans="2:14" ht="15" x14ac:dyDescent="0.2">
      <c r="B2" s="2549">
        <f>'Single Audit Cover'!E7</f>
        <v>7016142002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2119</v>
      </c>
      <c r="C11" s="1377"/>
      <c r="D11" s="1376"/>
      <c r="E11" s="1375"/>
      <c r="F11" s="1375"/>
      <c r="G11" s="1375"/>
      <c r="H11" s="1375"/>
      <c r="I11" s="1375"/>
      <c r="J11" s="1375"/>
      <c r="K11" s="1375"/>
      <c r="L11" s="1375">
        <f>+G11+I11+K11</f>
        <v>0</v>
      </c>
      <c r="M11" s="1375"/>
    </row>
    <row r="12" spans="2:14" ht="20.100000000000001" customHeight="1" x14ac:dyDescent="0.2">
      <c r="B12" s="1374" t="s">
        <v>2120</v>
      </c>
      <c r="C12" s="1373"/>
      <c r="D12" s="1372"/>
      <c r="E12" s="1371"/>
      <c r="F12" s="1371"/>
      <c r="G12" s="1371"/>
      <c r="H12" s="1371"/>
      <c r="I12" s="1371"/>
      <c r="J12" s="1371"/>
      <c r="K12" s="1371"/>
      <c r="L12" s="1375">
        <f t="shared" ref="L12:L27" si="0">+G12+I12+K12</f>
        <v>0</v>
      </c>
      <c r="M12" s="1371"/>
    </row>
    <row r="13" spans="2:14" ht="20.100000000000001" customHeight="1" x14ac:dyDescent="0.2">
      <c r="B13" s="1374" t="s">
        <v>1069</v>
      </c>
      <c r="C13" s="1373" t="s">
        <v>2124</v>
      </c>
      <c r="D13" s="1372" t="s">
        <v>2128</v>
      </c>
      <c r="E13" s="1371"/>
      <c r="F13" s="1371">
        <v>206454</v>
      </c>
      <c r="G13" s="1371"/>
      <c r="H13" s="1371"/>
      <c r="I13" s="1371">
        <v>234375</v>
      </c>
      <c r="J13" s="1371"/>
      <c r="K13" s="1371"/>
      <c r="L13" s="1375">
        <f>+G13+I13+K13</f>
        <v>234375</v>
      </c>
      <c r="M13" s="1371">
        <v>179817</v>
      </c>
    </row>
    <row r="14" spans="2:14" ht="20.100000000000001" customHeight="1" x14ac:dyDescent="0.2">
      <c r="B14" s="1374" t="s">
        <v>1069</v>
      </c>
      <c r="C14" s="1373" t="s">
        <v>2124</v>
      </c>
      <c r="D14" s="1372" t="s">
        <v>2129</v>
      </c>
      <c r="E14" s="1371">
        <v>196609</v>
      </c>
      <c r="F14" s="1371"/>
      <c r="G14" s="1371">
        <v>233422</v>
      </c>
      <c r="H14" s="1371"/>
      <c r="I14" s="1371"/>
      <c r="J14" s="1371"/>
      <c r="K14" s="1371"/>
      <c r="L14" s="1375">
        <f t="shared" si="0"/>
        <v>233422</v>
      </c>
      <c r="M14" s="1371">
        <v>166118</v>
      </c>
    </row>
    <row r="15" spans="2:14" ht="20.100000000000001" customHeight="1" x14ac:dyDescent="0.2">
      <c r="B15" s="1374" t="s">
        <v>1069</v>
      </c>
      <c r="C15" s="1373" t="s">
        <v>2124</v>
      </c>
      <c r="D15" s="1372" t="s">
        <v>2130</v>
      </c>
      <c r="E15" s="1371">
        <v>30631</v>
      </c>
      <c r="F15" s="1371"/>
      <c r="G15" s="1371">
        <v>30631</v>
      </c>
      <c r="H15" s="1371"/>
      <c r="I15" s="1371"/>
      <c r="J15" s="1371"/>
      <c r="K15" s="1371"/>
      <c r="L15" s="1375">
        <f t="shared" si="0"/>
        <v>30631</v>
      </c>
      <c r="M15" s="1371">
        <v>170581</v>
      </c>
    </row>
    <row r="16" spans="2:14" ht="20.100000000000001" customHeight="1" x14ac:dyDescent="0.2">
      <c r="B16" s="1374" t="s">
        <v>857</v>
      </c>
      <c r="C16" s="1373" t="s">
        <v>2125</v>
      </c>
      <c r="D16" s="1372" t="s">
        <v>2131</v>
      </c>
      <c r="E16" s="1371"/>
      <c r="F16" s="1371">
        <v>37716</v>
      </c>
      <c r="G16" s="1371"/>
      <c r="H16" s="1371"/>
      <c r="I16" s="1371">
        <v>41465</v>
      </c>
      <c r="J16" s="1371"/>
      <c r="K16" s="1371"/>
      <c r="L16" s="1375">
        <f t="shared" si="0"/>
        <v>41465</v>
      </c>
      <c r="M16" s="1371">
        <v>41571</v>
      </c>
    </row>
    <row r="17" spans="2:14" ht="20.100000000000001" customHeight="1" x14ac:dyDescent="0.2">
      <c r="B17" s="1374" t="s">
        <v>857</v>
      </c>
      <c r="C17" s="1373" t="s">
        <v>2125</v>
      </c>
      <c r="D17" s="1372" t="s">
        <v>2132</v>
      </c>
      <c r="E17" s="1371">
        <v>36853</v>
      </c>
      <c r="F17" s="1371"/>
      <c r="G17" s="1371">
        <v>43859</v>
      </c>
      <c r="H17" s="1371"/>
      <c r="I17" s="1371"/>
      <c r="J17" s="1371"/>
      <c r="K17" s="1371"/>
      <c r="L17" s="1375">
        <f t="shared" si="0"/>
        <v>43859</v>
      </c>
      <c r="M17" s="1371">
        <v>42026</v>
      </c>
    </row>
    <row r="18" spans="2:14" ht="20.100000000000001" customHeight="1" x14ac:dyDescent="0.2">
      <c r="B18" s="1374" t="s">
        <v>857</v>
      </c>
      <c r="C18" s="1373" t="s">
        <v>2125</v>
      </c>
      <c r="D18" s="1372" t="s">
        <v>2133</v>
      </c>
      <c r="E18" s="1371">
        <v>6701</v>
      </c>
      <c r="F18" s="1371"/>
      <c r="G18" s="1371">
        <v>6701</v>
      </c>
      <c r="H18" s="1371"/>
      <c r="I18" s="1371"/>
      <c r="J18" s="1371"/>
      <c r="K18" s="1371"/>
      <c r="L18" s="1375">
        <f t="shared" si="0"/>
        <v>6701</v>
      </c>
      <c r="M18" s="1371">
        <v>42413</v>
      </c>
    </row>
    <row r="19" spans="2:14" ht="20.100000000000001" customHeight="1" x14ac:dyDescent="0.2">
      <c r="B19" s="1374" t="s">
        <v>2121</v>
      </c>
      <c r="C19" s="1373" t="s">
        <v>2126</v>
      </c>
      <c r="D19" s="1372" t="s">
        <v>2134</v>
      </c>
      <c r="E19" s="1371"/>
      <c r="F19" s="1371">
        <v>10843</v>
      </c>
      <c r="G19" s="1371"/>
      <c r="H19" s="1371"/>
      <c r="I19" s="1371">
        <v>13143</v>
      </c>
      <c r="J19" s="1371"/>
      <c r="K19" s="1371"/>
      <c r="L19" s="1375">
        <f t="shared" si="0"/>
        <v>13143</v>
      </c>
      <c r="M19" s="1371">
        <v>12481</v>
      </c>
    </row>
    <row r="20" spans="2:14" ht="20.100000000000001" customHeight="1" x14ac:dyDescent="0.2">
      <c r="B20" s="1374" t="s">
        <v>2121</v>
      </c>
      <c r="C20" s="1373" t="s">
        <v>2126</v>
      </c>
      <c r="D20" s="1372" t="s">
        <v>2135</v>
      </c>
      <c r="E20" s="1371">
        <v>20118</v>
      </c>
      <c r="F20" s="1371"/>
      <c r="G20" s="1371">
        <v>20841</v>
      </c>
      <c r="H20" s="1371"/>
      <c r="I20" s="1371"/>
      <c r="J20" s="1371"/>
      <c r="K20" s="1371"/>
      <c r="L20" s="1375">
        <f t="shared" si="0"/>
        <v>20841</v>
      </c>
      <c r="M20" s="1371">
        <v>20750</v>
      </c>
    </row>
    <row r="21" spans="2:14" ht="20.100000000000001" customHeight="1" x14ac:dyDescent="0.2">
      <c r="B21" s="1374" t="s">
        <v>2122</v>
      </c>
      <c r="C21" s="1373" t="s">
        <v>2127</v>
      </c>
      <c r="D21" s="1372" t="s">
        <v>2136</v>
      </c>
      <c r="E21" s="1371"/>
      <c r="F21" s="1371">
        <v>22934</v>
      </c>
      <c r="G21" s="1371"/>
      <c r="H21" s="1371"/>
      <c r="I21" s="1371">
        <v>22934</v>
      </c>
      <c r="J21" s="1371"/>
      <c r="K21" s="1371"/>
      <c r="L21" s="1375">
        <f t="shared" si="0"/>
        <v>22934</v>
      </c>
      <c r="M21" s="1371">
        <v>20000</v>
      </c>
    </row>
    <row r="22" spans="2:14" ht="20.100000000000001" customHeight="1" x14ac:dyDescent="0.2">
      <c r="B22" s="1374" t="s">
        <v>2123</v>
      </c>
      <c r="C22" s="1373"/>
      <c r="D22" s="1372"/>
      <c r="E22" s="1371">
        <f t="shared" ref="E22:K22" si="1">SUM(E13:E21)</f>
        <v>290912</v>
      </c>
      <c r="F22" s="1371">
        <f t="shared" si="1"/>
        <v>277947</v>
      </c>
      <c r="G22" s="1371">
        <f t="shared" si="1"/>
        <v>335454</v>
      </c>
      <c r="H22" s="1371">
        <f t="shared" si="1"/>
        <v>0</v>
      </c>
      <c r="I22" s="1371">
        <f t="shared" si="1"/>
        <v>311917</v>
      </c>
      <c r="J22" s="1371">
        <f t="shared" si="1"/>
        <v>0</v>
      </c>
      <c r="K22" s="1371">
        <f t="shared" si="1"/>
        <v>0</v>
      </c>
      <c r="L22" s="1375">
        <f t="shared" si="0"/>
        <v>647371</v>
      </c>
      <c r="M22" s="1371">
        <f>SUM(M13:M21)</f>
        <v>695757</v>
      </c>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1"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Forest Ridge SD 142</v>
      </c>
      <c r="C1" s="2548"/>
      <c r="D1" s="2548"/>
      <c r="E1" s="2548"/>
      <c r="F1" s="2548"/>
      <c r="G1" s="2548"/>
      <c r="H1" s="2548"/>
      <c r="I1" s="2548"/>
      <c r="J1" s="2548"/>
      <c r="K1" s="2548"/>
      <c r="L1" s="2548"/>
      <c r="M1" s="2548"/>
    </row>
    <row r="2" spans="2:14" ht="15" x14ac:dyDescent="0.2">
      <c r="B2" s="2549">
        <f>'Single Audit Cover'!E7</f>
        <v>7016142002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2151</v>
      </c>
      <c r="C11" s="1377"/>
      <c r="D11" s="1376"/>
      <c r="E11" s="1375"/>
      <c r="F11" s="1375"/>
      <c r="G11" s="1375"/>
      <c r="H11" s="1375"/>
      <c r="I11" s="1375"/>
      <c r="J11" s="1375"/>
      <c r="K11" s="1375"/>
      <c r="L11" s="1375">
        <f>+G11+I11+K11</f>
        <v>0</v>
      </c>
      <c r="M11" s="1375"/>
    </row>
    <row r="12" spans="2:14" ht="20.100000000000001" customHeight="1" x14ac:dyDescent="0.2">
      <c r="B12" s="1374" t="s">
        <v>2138</v>
      </c>
      <c r="C12" s="1373"/>
      <c r="D12" s="1372"/>
      <c r="E12" s="1371"/>
      <c r="F12" s="1371"/>
      <c r="G12" s="1371"/>
      <c r="H12" s="1371"/>
      <c r="I12" s="1371"/>
      <c r="J12" s="1371"/>
      <c r="K12" s="1371"/>
      <c r="L12" s="1375">
        <f t="shared" ref="L12:L27" si="0">+G12+I12+K12</f>
        <v>0</v>
      </c>
      <c r="M12" s="1371"/>
    </row>
    <row r="13" spans="2:14" ht="20.100000000000001" customHeight="1" x14ac:dyDescent="0.2">
      <c r="B13" s="1374" t="s">
        <v>2137</v>
      </c>
      <c r="C13" s="1373">
        <v>10.553000000000001</v>
      </c>
      <c r="D13" s="1372" t="s">
        <v>2141</v>
      </c>
      <c r="E13" s="1371"/>
      <c r="F13" s="1371">
        <v>58141</v>
      </c>
      <c r="G13" s="1371"/>
      <c r="H13" s="1371"/>
      <c r="I13" s="1371">
        <v>58141</v>
      </c>
      <c r="J13" s="1371"/>
      <c r="K13" s="1371"/>
      <c r="L13" s="1375">
        <f>+G13+I13+K13</f>
        <v>58141</v>
      </c>
      <c r="M13" s="1371">
        <v>60000</v>
      </c>
    </row>
    <row r="14" spans="2:14" ht="20.100000000000001" customHeight="1" x14ac:dyDescent="0.2">
      <c r="B14" s="1374" t="s">
        <v>2137</v>
      </c>
      <c r="C14" s="1373">
        <v>10.553000000000001</v>
      </c>
      <c r="D14" s="1372" t="s">
        <v>2142</v>
      </c>
      <c r="E14" s="1371">
        <v>62356</v>
      </c>
      <c r="F14" s="1371">
        <v>9138</v>
      </c>
      <c r="G14" s="1371">
        <v>62356</v>
      </c>
      <c r="H14" s="1371"/>
      <c r="I14" s="1371">
        <v>9138</v>
      </c>
      <c r="J14" s="1371"/>
      <c r="K14" s="1371"/>
      <c r="L14" s="1375">
        <f t="shared" si="0"/>
        <v>71494</v>
      </c>
      <c r="M14" s="1371">
        <v>60000</v>
      </c>
    </row>
    <row r="15" spans="2:14" ht="20.100000000000001" customHeight="1" x14ac:dyDescent="0.2">
      <c r="B15" s="1374" t="s">
        <v>1226</v>
      </c>
      <c r="C15" s="1373">
        <v>10.553000000000001</v>
      </c>
      <c r="D15" s="1372" t="s">
        <v>2143</v>
      </c>
      <c r="E15" s="1371">
        <v>10594</v>
      </c>
      <c r="F15" s="1371"/>
      <c r="G15" s="1371">
        <v>10594</v>
      </c>
      <c r="H15" s="1371"/>
      <c r="I15" s="1371"/>
      <c r="J15" s="1371"/>
      <c r="K15" s="1371"/>
      <c r="L15" s="1375">
        <f t="shared" si="0"/>
        <v>10594</v>
      </c>
      <c r="M15" s="1371">
        <v>60000</v>
      </c>
    </row>
    <row r="16" spans="2:14" ht="20.100000000000001" customHeight="1" x14ac:dyDescent="0.2">
      <c r="B16" s="1374" t="s">
        <v>2139</v>
      </c>
      <c r="C16" s="1373">
        <v>10.555</v>
      </c>
      <c r="D16" s="1372" t="s">
        <v>2144</v>
      </c>
      <c r="E16" s="1371"/>
      <c r="F16" s="1371">
        <v>192241</v>
      </c>
      <c r="G16" s="1371"/>
      <c r="H16" s="1371"/>
      <c r="I16" s="1371">
        <v>192241</v>
      </c>
      <c r="J16" s="1371"/>
      <c r="K16" s="1371"/>
      <c r="L16" s="1375">
        <f t="shared" si="0"/>
        <v>192241</v>
      </c>
      <c r="M16" s="1371">
        <v>225000</v>
      </c>
    </row>
    <row r="17" spans="2:14" ht="20.100000000000001" customHeight="1" x14ac:dyDescent="0.2">
      <c r="B17" s="1374" t="s">
        <v>2139</v>
      </c>
      <c r="C17" s="1373">
        <v>10.555</v>
      </c>
      <c r="D17" s="1372" t="s">
        <v>2145</v>
      </c>
      <c r="E17" s="1371">
        <v>188252</v>
      </c>
      <c r="F17" s="1371">
        <v>33562</v>
      </c>
      <c r="G17" s="1371">
        <v>188252</v>
      </c>
      <c r="H17" s="1371"/>
      <c r="I17" s="1371">
        <v>33562</v>
      </c>
      <c r="J17" s="1371"/>
      <c r="K17" s="1371"/>
      <c r="L17" s="1375">
        <f t="shared" si="0"/>
        <v>221814</v>
      </c>
      <c r="M17" s="1371">
        <v>211000</v>
      </c>
    </row>
    <row r="18" spans="2:14" ht="20.100000000000001" customHeight="1" x14ac:dyDescent="0.2">
      <c r="B18" s="1374" t="s">
        <v>2139</v>
      </c>
      <c r="C18" s="1373">
        <v>10.555</v>
      </c>
      <c r="D18" s="1372" t="s">
        <v>2146</v>
      </c>
      <c r="E18" s="1371">
        <v>38049</v>
      </c>
      <c r="F18" s="1371"/>
      <c r="G18" s="1371">
        <v>38049</v>
      </c>
      <c r="H18" s="1371"/>
      <c r="I18" s="1371"/>
      <c r="J18" s="1371"/>
      <c r="K18" s="1371"/>
      <c r="L18" s="1375">
        <f t="shared" si="0"/>
        <v>38049</v>
      </c>
      <c r="M18" s="1371">
        <v>215000</v>
      </c>
    </row>
    <row r="19" spans="2:14" ht="20.100000000000001" customHeight="1" x14ac:dyDescent="0.2">
      <c r="B19" s="1374" t="s">
        <v>2147</v>
      </c>
      <c r="C19" s="1373">
        <v>10.555</v>
      </c>
      <c r="D19" s="1372" t="s">
        <v>2181</v>
      </c>
      <c r="E19" s="1371"/>
      <c r="F19" s="1371">
        <v>29167</v>
      </c>
      <c r="G19" s="1371"/>
      <c r="H19" s="1371"/>
      <c r="I19" s="1371">
        <v>29167</v>
      </c>
      <c r="J19" s="1371"/>
      <c r="K19" s="1371"/>
      <c r="L19" s="1375">
        <f t="shared" si="0"/>
        <v>29167</v>
      </c>
      <c r="M19" s="1371" t="s">
        <v>2149</v>
      </c>
    </row>
    <row r="20" spans="2:14" ht="20.100000000000001" customHeight="1" x14ac:dyDescent="0.2">
      <c r="B20" s="1374" t="s">
        <v>2147</v>
      </c>
      <c r="C20" s="1373">
        <v>10.555</v>
      </c>
      <c r="D20" s="1372" t="s">
        <v>2182</v>
      </c>
      <c r="E20" s="1371">
        <v>25870</v>
      </c>
      <c r="F20" s="1371"/>
      <c r="G20" s="1371">
        <v>25870</v>
      </c>
      <c r="H20" s="1371"/>
      <c r="I20" s="1371"/>
      <c r="J20" s="1371"/>
      <c r="K20" s="1371"/>
      <c r="L20" s="1375">
        <f>+G20+I20+K20</f>
        <v>25870</v>
      </c>
      <c r="M20" s="1371" t="s">
        <v>2149</v>
      </c>
    </row>
    <row r="21" spans="2:14" ht="20.100000000000001" customHeight="1" x14ac:dyDescent="0.2">
      <c r="B21" s="1374" t="s">
        <v>2148</v>
      </c>
      <c r="C21" s="1373">
        <v>10.555</v>
      </c>
      <c r="D21" s="1372" t="s">
        <v>2181</v>
      </c>
      <c r="E21" s="1371"/>
      <c r="F21" s="1371">
        <v>17803</v>
      </c>
      <c r="G21" s="1371"/>
      <c r="H21" s="1371"/>
      <c r="I21" s="1371">
        <v>17803</v>
      </c>
      <c r="J21" s="1371"/>
      <c r="K21" s="1371"/>
      <c r="L21" s="1375">
        <f t="shared" si="0"/>
        <v>17803</v>
      </c>
      <c r="M21" s="1371" t="s">
        <v>2149</v>
      </c>
    </row>
    <row r="22" spans="2:14" ht="20.100000000000001" customHeight="1" x14ac:dyDescent="0.2">
      <c r="B22" s="1374" t="s">
        <v>2148</v>
      </c>
      <c r="C22" s="1373">
        <v>10.555</v>
      </c>
      <c r="D22" s="1372" t="s">
        <v>2182</v>
      </c>
      <c r="E22" s="1371">
        <v>15350</v>
      </c>
      <c r="F22" s="1371"/>
      <c r="G22" s="1371">
        <v>15350</v>
      </c>
      <c r="H22" s="1371"/>
      <c r="I22" s="1371"/>
      <c r="J22" s="1371"/>
      <c r="K22" s="1371"/>
      <c r="L22" s="1375">
        <f t="shared" si="0"/>
        <v>15350</v>
      </c>
      <c r="M22" s="1371" t="s">
        <v>2149</v>
      </c>
    </row>
    <row r="23" spans="2:14" ht="20.100000000000001" customHeight="1" x14ac:dyDescent="0.2">
      <c r="B23" s="1374" t="s">
        <v>2140</v>
      </c>
      <c r="C23" s="1373"/>
      <c r="D23" s="1372"/>
      <c r="E23" s="1371">
        <f>SUM(E13:E22)</f>
        <v>340471</v>
      </c>
      <c r="F23" s="1371">
        <f>SUM(F13:F22)</f>
        <v>340052</v>
      </c>
      <c r="G23" s="1371">
        <f>SUM(G13:G22)</f>
        <v>340471</v>
      </c>
      <c r="H23" s="1371"/>
      <c r="I23" s="1371">
        <f>SUM(I13:I22)</f>
        <v>340052</v>
      </c>
      <c r="J23" s="1371"/>
      <c r="K23" s="1371"/>
      <c r="L23" s="1375">
        <f>SUM(L13:L22)</f>
        <v>680523</v>
      </c>
      <c r="M23" s="1371">
        <f>SUM(M13:M22)</f>
        <v>831000</v>
      </c>
    </row>
    <row r="24" spans="2:14" ht="20.100000000000001" customHeight="1" x14ac:dyDescent="0.2">
      <c r="B24" s="1374" t="s">
        <v>2150</v>
      </c>
      <c r="C24" s="1373"/>
      <c r="D24" s="1372"/>
      <c r="E24" s="1371">
        <f t="shared" ref="E24:M24" si="1">E23</f>
        <v>340471</v>
      </c>
      <c r="F24" s="1371">
        <f t="shared" si="1"/>
        <v>340052</v>
      </c>
      <c r="G24" s="1371">
        <f t="shared" si="1"/>
        <v>340471</v>
      </c>
      <c r="H24" s="1371">
        <f t="shared" si="1"/>
        <v>0</v>
      </c>
      <c r="I24" s="1371">
        <f t="shared" si="1"/>
        <v>340052</v>
      </c>
      <c r="J24" s="1371">
        <f t="shared" si="1"/>
        <v>0</v>
      </c>
      <c r="K24" s="1371">
        <f t="shared" si="1"/>
        <v>0</v>
      </c>
      <c r="L24" s="1375">
        <f t="shared" si="1"/>
        <v>680523</v>
      </c>
      <c r="M24" s="1371">
        <f t="shared" si="1"/>
        <v>831000</v>
      </c>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t="s">
        <v>2162</v>
      </c>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1"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Forest Ridge SD 142</v>
      </c>
      <c r="C1" s="2548"/>
      <c r="D1" s="2548"/>
      <c r="E1" s="2548"/>
      <c r="F1" s="2548"/>
      <c r="G1" s="2548"/>
      <c r="H1" s="2548"/>
      <c r="I1" s="2548"/>
      <c r="J1" s="2548"/>
      <c r="K1" s="2548"/>
      <c r="L1" s="2548"/>
      <c r="M1" s="2548"/>
    </row>
    <row r="2" spans="2:14" ht="15" x14ac:dyDescent="0.2">
      <c r="B2" s="2549">
        <f>'Single Audit Cover'!E7</f>
        <v>7016142002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2152</v>
      </c>
      <c r="C11" s="1377"/>
      <c r="D11" s="1376"/>
      <c r="E11" s="1375"/>
      <c r="F11" s="1375"/>
      <c r="G11" s="1375"/>
      <c r="H11" s="1375"/>
      <c r="I11" s="1375"/>
      <c r="J11" s="1375"/>
      <c r="K11" s="1375"/>
      <c r="L11" s="1375">
        <f>+G11+I11+K11</f>
        <v>0</v>
      </c>
      <c r="M11" s="1375"/>
    </row>
    <row r="12" spans="2:14" ht="20.100000000000001" customHeight="1" x14ac:dyDescent="0.2">
      <c r="B12" s="1374" t="s">
        <v>2155</v>
      </c>
      <c r="C12" s="1373"/>
      <c r="D12" s="1372"/>
      <c r="E12" s="1371"/>
      <c r="F12" s="1371"/>
      <c r="G12" s="1371"/>
      <c r="H12" s="1371"/>
      <c r="I12" s="1371"/>
      <c r="J12" s="1371"/>
      <c r="K12" s="1371"/>
      <c r="L12" s="1375">
        <f t="shared" ref="L12:L27" si="0">+G12+I12+K12</f>
        <v>0</v>
      </c>
      <c r="M12" s="1371"/>
    </row>
    <row r="13" spans="2:14" ht="20.100000000000001" customHeight="1" x14ac:dyDescent="0.2">
      <c r="B13" s="1374" t="s">
        <v>2153</v>
      </c>
      <c r="C13" s="1373">
        <v>84.027000000000001</v>
      </c>
      <c r="D13" s="1372" t="s">
        <v>2156</v>
      </c>
      <c r="E13" s="1371"/>
      <c r="F13" s="1371">
        <v>447259</v>
      </c>
      <c r="G13" s="1371"/>
      <c r="H13" s="1371"/>
      <c r="I13" s="1371">
        <v>522794</v>
      </c>
      <c r="J13" s="1371"/>
      <c r="K13" s="1371"/>
      <c r="L13" s="1375">
        <f>+G13+I13+K13</f>
        <v>522794</v>
      </c>
      <c r="M13" s="1371">
        <v>414189</v>
      </c>
    </row>
    <row r="14" spans="2:14" ht="20.100000000000001" customHeight="1" x14ac:dyDescent="0.2">
      <c r="B14" s="1374" t="s">
        <v>2153</v>
      </c>
      <c r="C14" s="1373">
        <v>84.027000000000001</v>
      </c>
      <c r="D14" s="1372" t="s">
        <v>2157</v>
      </c>
      <c r="E14" s="1371">
        <v>272932</v>
      </c>
      <c r="F14" s="1371">
        <v>18532</v>
      </c>
      <c r="G14" s="1371">
        <v>437140</v>
      </c>
      <c r="H14" s="1371"/>
      <c r="I14" s="1371">
        <v>18532</v>
      </c>
      <c r="J14" s="1371"/>
      <c r="K14" s="1371"/>
      <c r="L14" s="1375">
        <f t="shared" si="0"/>
        <v>455672</v>
      </c>
      <c r="M14" s="1371">
        <v>399639</v>
      </c>
    </row>
    <row r="15" spans="2:14" ht="20.100000000000001" customHeight="1" x14ac:dyDescent="0.2">
      <c r="B15" s="1374" t="s">
        <v>2153</v>
      </c>
      <c r="C15" s="1373">
        <v>84.027000000000001</v>
      </c>
      <c r="D15" s="1372" t="s">
        <v>2158</v>
      </c>
      <c r="E15" s="1371">
        <v>48694</v>
      </c>
      <c r="F15" s="1371"/>
      <c r="G15" s="1371">
        <v>0</v>
      </c>
      <c r="H15" s="1371"/>
      <c r="I15" s="1371"/>
      <c r="J15" s="1371"/>
      <c r="K15" s="1371"/>
      <c r="L15" s="1375">
        <f t="shared" si="0"/>
        <v>0</v>
      </c>
      <c r="M15" s="1371">
        <v>400562</v>
      </c>
    </row>
    <row r="16" spans="2:14" ht="20.100000000000001" customHeight="1" x14ac:dyDescent="0.2">
      <c r="B16" s="1374" t="s">
        <v>2154</v>
      </c>
      <c r="C16" s="1373">
        <v>84.173000000000002</v>
      </c>
      <c r="D16" s="1372" t="s">
        <v>2159</v>
      </c>
      <c r="E16" s="1371"/>
      <c r="F16" s="1371">
        <v>15061</v>
      </c>
      <c r="G16" s="1371"/>
      <c r="H16" s="1371"/>
      <c r="I16" s="1371">
        <v>28394</v>
      </c>
      <c r="J16" s="1371"/>
      <c r="K16" s="1371"/>
      <c r="L16" s="1375">
        <f t="shared" si="0"/>
        <v>28394</v>
      </c>
      <c r="M16" s="1371">
        <v>27191</v>
      </c>
    </row>
    <row r="17" spans="2:14" ht="20.100000000000001" customHeight="1" x14ac:dyDescent="0.2">
      <c r="B17" s="1374" t="s">
        <v>2154</v>
      </c>
      <c r="C17" s="1373">
        <v>84.173000000000002</v>
      </c>
      <c r="D17" s="1372" t="s">
        <v>2160</v>
      </c>
      <c r="E17" s="1371">
        <v>22962</v>
      </c>
      <c r="F17" s="1371">
        <v>3293</v>
      </c>
      <c r="G17" s="1371">
        <v>28481</v>
      </c>
      <c r="H17" s="1371"/>
      <c r="I17" s="1371">
        <v>3293</v>
      </c>
      <c r="J17" s="1371"/>
      <c r="K17" s="1371"/>
      <c r="L17" s="1375">
        <f t="shared" si="0"/>
        <v>31774</v>
      </c>
      <c r="M17" s="1371">
        <v>28054</v>
      </c>
    </row>
    <row r="18" spans="2:14" ht="20.100000000000001" customHeight="1" x14ac:dyDescent="0.2">
      <c r="B18" s="1374" t="s">
        <v>2154</v>
      </c>
      <c r="C18" s="1373">
        <v>84.173000000000002</v>
      </c>
      <c r="D18" s="1372" t="s">
        <v>2161</v>
      </c>
      <c r="E18" s="1371">
        <v>1397</v>
      </c>
      <c r="F18" s="1371"/>
      <c r="G18" s="1371">
        <v>0</v>
      </c>
      <c r="H18" s="1371"/>
      <c r="I18" s="1371"/>
      <c r="J18" s="1371"/>
      <c r="K18" s="1371"/>
      <c r="L18" s="1375">
        <f t="shared" si="0"/>
        <v>0</v>
      </c>
      <c r="M18" s="1371">
        <v>27191</v>
      </c>
    </row>
    <row r="19" spans="2:14" ht="20.100000000000001" customHeight="1" x14ac:dyDescent="0.2">
      <c r="B19" s="1374" t="s">
        <v>2170</v>
      </c>
      <c r="C19" s="1373"/>
      <c r="D19" s="1372"/>
      <c r="E19" s="1371">
        <f t="shared" ref="E19:K19" si="1">SUM(E13:E18)</f>
        <v>345985</v>
      </c>
      <c r="F19" s="1371">
        <f t="shared" si="1"/>
        <v>484145</v>
      </c>
      <c r="G19" s="1371">
        <f t="shared" si="1"/>
        <v>465621</v>
      </c>
      <c r="H19" s="1371">
        <f t="shared" si="1"/>
        <v>0</v>
      </c>
      <c r="I19" s="1371">
        <f t="shared" si="1"/>
        <v>573013</v>
      </c>
      <c r="J19" s="1371">
        <f t="shared" si="1"/>
        <v>0</v>
      </c>
      <c r="K19" s="1371">
        <f t="shared" si="1"/>
        <v>0</v>
      </c>
      <c r="L19" s="1375">
        <f t="shared" si="0"/>
        <v>1038634</v>
      </c>
      <c r="M19" s="1371">
        <f>SUM(M13:M18)</f>
        <v>1296826</v>
      </c>
    </row>
    <row r="20" spans="2:14" ht="20.100000000000001" customHeight="1" x14ac:dyDescent="0.2">
      <c r="B20" s="1374" t="s">
        <v>2163</v>
      </c>
      <c r="C20" s="1373"/>
      <c r="D20" s="1372"/>
      <c r="E20" s="1371"/>
      <c r="F20" s="1371"/>
      <c r="G20" s="1371"/>
      <c r="H20" s="1371"/>
      <c r="I20" s="1371"/>
      <c r="J20" s="1371"/>
      <c r="K20" s="1371"/>
      <c r="L20" s="1375">
        <f>+G20+I20+K20</f>
        <v>0</v>
      </c>
      <c r="M20" s="1371"/>
    </row>
    <row r="21" spans="2:14" ht="20.100000000000001" customHeight="1" x14ac:dyDescent="0.2">
      <c r="B21" s="1374" t="s">
        <v>2164</v>
      </c>
      <c r="C21" s="1373">
        <v>93.778000000000006</v>
      </c>
      <c r="D21" s="1372" t="s">
        <v>2166</v>
      </c>
      <c r="E21" s="1371"/>
      <c r="F21" s="1371">
        <v>4859</v>
      </c>
      <c r="G21" s="1371"/>
      <c r="H21" s="1371"/>
      <c r="I21" s="1371">
        <v>4859</v>
      </c>
      <c r="J21" s="1371"/>
      <c r="K21" s="1371"/>
      <c r="L21" s="1375">
        <v>4859</v>
      </c>
      <c r="M21" s="1371">
        <v>40000</v>
      </c>
    </row>
    <row r="22" spans="2:14" ht="20.100000000000001" customHeight="1" x14ac:dyDescent="0.2">
      <c r="B22" s="1374" t="s">
        <v>2164</v>
      </c>
      <c r="C22" s="1373">
        <v>93.778000000000006</v>
      </c>
      <c r="D22" s="1372" t="s">
        <v>2167</v>
      </c>
      <c r="E22" s="1371">
        <v>20278</v>
      </c>
      <c r="F22" s="1371">
        <v>5672</v>
      </c>
      <c r="G22" s="1371">
        <v>20278</v>
      </c>
      <c r="H22" s="1371"/>
      <c r="I22" s="1371">
        <v>5672</v>
      </c>
      <c r="J22" s="1371"/>
      <c r="K22" s="1371"/>
      <c r="L22" s="1375">
        <v>25950</v>
      </c>
      <c r="M22" s="1371">
        <v>40000</v>
      </c>
    </row>
    <row r="23" spans="2:14" ht="20.100000000000001" customHeight="1" x14ac:dyDescent="0.2">
      <c r="B23" s="1374" t="s">
        <v>2164</v>
      </c>
      <c r="C23" s="1373">
        <v>93.778000000000006</v>
      </c>
      <c r="D23" s="1372" t="s">
        <v>2168</v>
      </c>
      <c r="E23" s="1371">
        <v>4867</v>
      </c>
      <c r="F23" s="1371"/>
      <c r="G23" s="1371">
        <v>4867</v>
      </c>
      <c r="H23" s="1371"/>
      <c r="I23" s="1371">
        <v>0</v>
      </c>
      <c r="J23" s="1371"/>
      <c r="K23" s="1371"/>
      <c r="L23" s="1375">
        <v>4867</v>
      </c>
      <c r="M23" s="1371">
        <v>36300</v>
      </c>
    </row>
    <row r="24" spans="2:14" ht="20.100000000000001" customHeight="1" x14ac:dyDescent="0.2">
      <c r="B24" s="1374" t="s">
        <v>2165</v>
      </c>
      <c r="C24" s="1373"/>
      <c r="D24" s="1372"/>
      <c r="E24" s="1371">
        <f>SUM(E21:E23)</f>
        <v>25145</v>
      </c>
      <c r="F24" s="1371">
        <f>SUM(F21:F23)</f>
        <v>10531</v>
      </c>
      <c r="G24" s="1371">
        <f>SUM(G21:G23)</f>
        <v>25145</v>
      </c>
      <c r="H24" s="1371">
        <f>SUM(H21:H23)</f>
        <v>0</v>
      </c>
      <c r="I24" s="1371">
        <f>SUM(I21:I23)</f>
        <v>10531</v>
      </c>
      <c r="J24" s="1371">
        <v>0</v>
      </c>
      <c r="K24" s="1371">
        <v>0</v>
      </c>
      <c r="L24" s="1375">
        <f>SUM(L21:L23)</f>
        <v>35676</v>
      </c>
      <c r="M24" s="1371">
        <f>SUM(M21:M23)</f>
        <v>116300</v>
      </c>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t="s">
        <v>2169</v>
      </c>
      <c r="C26" s="1373"/>
      <c r="D26" s="1372"/>
      <c r="E26" s="1371">
        <f>E24+' SEFA (2)'!E24+' SEFA'!E22+E19</f>
        <v>1002513</v>
      </c>
      <c r="F26" s="1371">
        <f>F24+F19+' SEFA (2)'!F24+' SEFA'!F22</f>
        <v>1112675</v>
      </c>
      <c r="G26" s="1371">
        <f>G24+G19+' SEFA (2)'!G24+' SEFA'!G22</f>
        <v>1166691</v>
      </c>
      <c r="H26" s="1371">
        <v>0</v>
      </c>
      <c r="I26" s="1371">
        <f>I24+I19+' SEFA (2)'!I24+' SEFA'!I22</f>
        <v>1235513</v>
      </c>
      <c r="J26" s="1371">
        <v>0</v>
      </c>
      <c r="K26" s="1371">
        <v>0</v>
      </c>
      <c r="L26" s="1375">
        <f t="shared" si="0"/>
        <v>2402204</v>
      </c>
      <c r="M26" s="1371">
        <f>M24+M19+' SEFA (2)'!M24+' SEFA'!M22</f>
        <v>2939883</v>
      </c>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9"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Forest Ridge SD 142</v>
      </c>
      <c r="C1" s="2564"/>
      <c r="D1" s="2564"/>
      <c r="E1" s="2564"/>
      <c r="F1" s="2564"/>
      <c r="G1" s="2564"/>
      <c r="H1" s="2564"/>
      <c r="I1" s="2564"/>
      <c r="J1" s="1438"/>
    </row>
    <row r="2" spans="2:10" s="1350" customFormat="1" ht="12.75" customHeight="1" x14ac:dyDescent="0.2">
      <c r="B2" s="2565">
        <f>'Single Audit Cover'!E7</f>
        <v>7016142002</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2173</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2174</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2093</v>
      </c>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2073</v>
      </c>
      <c r="H37" s="2571"/>
      <c r="I37" s="2572"/>
    </row>
    <row r="38" spans="2:9" ht="16.5" customHeight="1" x14ac:dyDescent="0.2">
      <c r="B38" s="2062"/>
      <c r="C38" s="2559" t="s">
        <v>2155</v>
      </c>
      <c r="D38" s="2560"/>
      <c r="E38" s="2560"/>
      <c r="F38" s="2561"/>
      <c r="G38" s="2573"/>
      <c r="H38" s="2574"/>
      <c r="I38" s="2575"/>
    </row>
    <row r="39" spans="2:9" ht="16.5" customHeight="1" x14ac:dyDescent="0.2">
      <c r="B39" s="2062">
        <v>84.027000000000001</v>
      </c>
      <c r="C39" s="2559" t="s">
        <v>2175</v>
      </c>
      <c r="D39" s="2560"/>
      <c r="E39" s="2560"/>
      <c r="F39" s="2561"/>
      <c r="G39" s="2562">
        <v>541326</v>
      </c>
      <c r="H39" s="2562"/>
      <c r="I39" s="2562"/>
    </row>
    <row r="40" spans="2:9" ht="16.5" customHeight="1" x14ac:dyDescent="0.2">
      <c r="B40" s="2062">
        <v>84.173000000000002</v>
      </c>
      <c r="C40" s="2559" t="s">
        <v>2176</v>
      </c>
      <c r="D40" s="2560"/>
      <c r="E40" s="2560"/>
      <c r="F40" s="2561"/>
      <c r="G40" s="2562">
        <v>31687</v>
      </c>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2074</v>
      </c>
      <c r="D43" s="2553"/>
      <c r="E43" s="2553"/>
      <c r="F43" s="2554"/>
      <c r="G43" s="2555">
        <f>SUM(G38:I42)</f>
        <v>573013</v>
      </c>
      <c r="H43" s="2555"/>
      <c r="I43" s="2555"/>
    </row>
    <row r="44" spans="2:9" ht="12.75" customHeight="1" x14ac:dyDescent="0.2"/>
    <row r="45" spans="2:9" ht="12.75" customHeight="1" x14ac:dyDescent="0.2">
      <c r="B45" s="1430" t="s">
        <v>2075</v>
      </c>
      <c r="D45" s="2556">
        <v>1208847</v>
      </c>
      <c r="E45" s="2557"/>
    </row>
    <row r="46" spans="2:9" ht="5.25" customHeight="1" x14ac:dyDescent="0.2">
      <c r="B46" s="2063"/>
      <c r="D46" s="2064"/>
      <c r="E46" s="2065"/>
    </row>
    <row r="47" spans="2:9" ht="12.75" customHeight="1" x14ac:dyDescent="0.2">
      <c r="B47" s="1355" t="s">
        <v>2076</v>
      </c>
      <c r="C47" s="1355"/>
      <c r="D47" s="2066">
        <f>+G43/D45</f>
        <v>0.47401614927281949</v>
      </c>
      <c r="E47" s="2067"/>
      <c r="F47" s="2068"/>
      <c r="I47" s="2069"/>
    </row>
    <row r="48" spans="2:9" ht="9.9499999999999993" customHeight="1" x14ac:dyDescent="0.2"/>
    <row r="49" spans="1:9" x14ac:dyDescent="0.2">
      <c r="B49" s="1358" t="s">
        <v>1498</v>
      </c>
      <c r="C49" s="1370"/>
      <c r="D49" s="1370"/>
      <c r="E49" s="2558">
        <v>750000</v>
      </c>
      <c r="F49" s="2558"/>
      <c r="G49" s="2558"/>
      <c r="H49" s="1404"/>
    </row>
    <row r="51" spans="1:9" ht="13.5" customHeight="1" x14ac:dyDescent="0.2">
      <c r="B51" s="1358" t="s">
        <v>1497</v>
      </c>
      <c r="C51" s="1370"/>
      <c r="E51" s="1418" t="s">
        <v>2093</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Forest Ridge SD 142</v>
      </c>
      <c r="C1" s="2563"/>
      <c r="D1" s="2563"/>
      <c r="E1" s="2563"/>
      <c r="F1" s="2563"/>
      <c r="G1" s="2563"/>
      <c r="H1" s="2563"/>
      <c r="I1" s="2563"/>
      <c r="J1" s="2563"/>
      <c r="K1" s="2563"/>
      <c r="L1" s="1471"/>
      <c r="M1" s="1471"/>
    </row>
    <row r="2" spans="1:13" ht="12" customHeight="1" x14ac:dyDescent="0.2">
      <c r="B2" s="2565">
        <f>'Single Audit Cover'!E7</f>
        <v>7016142002</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2019</v>
      </c>
      <c r="D10" s="1684" t="s">
        <v>2177</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t="s">
        <v>2149</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t="s">
        <v>2149</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580" t="s">
        <v>2149</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t="s">
        <v>2149</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t="s">
        <v>2149</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t="s">
        <v>2149</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t="s">
        <v>2149</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Forest Ridge SD 142</v>
      </c>
      <c r="C1" s="2585"/>
      <c r="D1" s="2585"/>
      <c r="E1" s="2585"/>
      <c r="F1" s="2585"/>
      <c r="G1" s="2585"/>
      <c r="H1" s="2585"/>
      <c r="I1" s="2585"/>
      <c r="J1" s="2585"/>
      <c r="K1" s="2585"/>
      <c r="L1" s="1490"/>
    </row>
    <row r="2" spans="1:12" ht="12.75" customHeight="1" x14ac:dyDescent="0.2">
      <c r="B2" s="2586">
        <f>'Single Audit Cover'!E7</f>
        <v>7016142002</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2019</v>
      </c>
      <c r="D8" s="1687" t="s">
        <v>2177</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t="s">
        <v>2149</v>
      </c>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t="s">
        <v>2149</v>
      </c>
      <c r="E14" s="2582"/>
      <c r="F14" s="2582"/>
      <c r="H14" s="1407" t="s">
        <v>1545</v>
      </c>
      <c r="I14" s="2583" t="s">
        <v>2149</v>
      </c>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t="s">
        <v>2149</v>
      </c>
      <c r="E16" s="2583"/>
      <c r="F16" s="2583"/>
      <c r="G16" s="2583"/>
      <c r="H16" s="2583"/>
      <c r="I16" s="2583"/>
      <c r="J16" s="2583"/>
      <c r="K16" s="2583"/>
      <c r="L16" s="1404"/>
    </row>
    <row r="17" spans="2:12" ht="13.5" customHeight="1" x14ac:dyDescent="0.2">
      <c r="B17" s="1408" t="s">
        <v>1543</v>
      </c>
      <c r="C17" s="1408"/>
      <c r="D17" s="2584" t="s">
        <v>2149</v>
      </c>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t="s">
        <v>2149</v>
      </c>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t="s">
        <v>2149</v>
      </c>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t="s">
        <v>2149</v>
      </c>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t="s">
        <v>2149</v>
      </c>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t="s">
        <v>2149</v>
      </c>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t="s">
        <v>2149</v>
      </c>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t="s">
        <v>2149</v>
      </c>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t="s">
        <v>2149</v>
      </c>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Forest Ridge SD 142</v>
      </c>
      <c r="C1" s="2563"/>
      <c r="D1" s="2563"/>
      <c r="E1" s="1500"/>
    </row>
    <row r="2" spans="2:5" s="1370" customFormat="1" ht="12.75" customHeight="1" x14ac:dyDescent="0.2">
      <c r="B2" s="2565">
        <f>'Single Audit Cover'!E7</f>
        <v>7016142002</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1898</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2177</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Forest Ridge SD 142</v>
      </c>
      <c r="C1" s="2563"/>
      <c r="D1" s="2563"/>
      <c r="E1" s="2563"/>
      <c r="F1" s="1490"/>
      <c r="G1" s="1490"/>
      <c r="H1" s="1490"/>
      <c r="I1" s="1490"/>
      <c r="J1" s="1490"/>
      <c r="K1" s="1490"/>
      <c r="L1" s="1490"/>
    </row>
    <row r="2" spans="2:12" ht="13.5" customHeight="1" x14ac:dyDescent="0.2">
      <c r="B2" s="2565">
        <f>'Single Audit Cover'!E7</f>
        <v>7016142002</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t="s">
        <v>2177</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t="s">
        <v>2180</v>
      </c>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t="s">
        <v>2180</v>
      </c>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2178</v>
      </c>
    </row>
    <row r="19" spans="2:5" ht="13.5" customHeight="1" x14ac:dyDescent="0.2">
      <c r="B19" s="1404"/>
      <c r="C19" s="1404"/>
      <c r="D19" s="1404"/>
    </row>
    <row r="20" spans="2:5" ht="13.5" customHeight="1" x14ac:dyDescent="0.2">
      <c r="B20" s="1305" t="s">
        <v>1562</v>
      </c>
      <c r="C20" s="1305"/>
      <c r="D20" s="1404"/>
      <c r="E20" s="1496" t="s">
        <v>2179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7016142002</v>
      </c>
    </row>
    <row r="3" spans="1:2" x14ac:dyDescent="0.2">
      <c r="A3" t="s">
        <v>1110</v>
      </c>
      <c r="B3" s="1221" t="str">
        <f>COVER!A15</f>
        <v>Cook</v>
      </c>
    </row>
    <row r="4" spans="1:2" x14ac:dyDescent="0.2">
      <c r="A4" t="s">
        <v>1166</v>
      </c>
      <c r="B4" s="1221" t="str">
        <f>COVER!A17</f>
        <v>Forest Ridge SD 142</v>
      </c>
    </row>
    <row r="5" spans="1:2" x14ac:dyDescent="0.2">
      <c r="A5" t="s">
        <v>799</v>
      </c>
      <c r="B5" s="1221" t="str">
        <f>COVER!A38</f>
        <v>Paul McDermott</v>
      </c>
    </row>
    <row r="6" spans="1:2" x14ac:dyDescent="0.2">
      <c r="A6" t="s">
        <v>804</v>
      </c>
      <c r="B6" s="1221">
        <f>COVER!P35</f>
        <v>0</v>
      </c>
    </row>
    <row r="7" spans="1:2" x14ac:dyDescent="0.2">
      <c r="A7" t="s">
        <v>800</v>
      </c>
      <c r="B7" s="1221" t="str">
        <f>COVER!I38</f>
        <v>Bremen Towship Treasurer's Office - Joseph J. McDonnell</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No</v>
      </c>
    </row>
    <row r="15" spans="1:2" x14ac:dyDescent="0.2">
      <c r="A15" t="s">
        <v>657</v>
      </c>
      <c r="B15" s="1221" t="str">
        <f>COVER!T23</f>
        <v>060-0052060</v>
      </c>
    </row>
    <row r="16" spans="1:2" x14ac:dyDescent="0.2">
      <c r="A16" t="s">
        <v>490</v>
      </c>
      <c r="B16" s="1221" t="str">
        <f>COVER!T13</f>
        <v>Knutte &amp; Associates, P.C.</v>
      </c>
    </row>
    <row r="17" spans="1:2" x14ac:dyDescent="0.2">
      <c r="A17" t="s">
        <v>1030</v>
      </c>
      <c r="B17" s="1221" t="str">
        <f>COVER!T15</f>
        <v>Dave Knutte, CPA</v>
      </c>
    </row>
    <row r="18" spans="1:2" x14ac:dyDescent="0.2">
      <c r="A18" t="s">
        <v>1345</v>
      </c>
      <c r="B18" s="1221" t="str">
        <f>COVER!T17</f>
        <v>7900 South Cass Avenue</v>
      </c>
    </row>
    <row r="19" spans="1:2" x14ac:dyDescent="0.2">
      <c r="A19" t="s">
        <v>1032</v>
      </c>
      <c r="B19" s="1221" t="str">
        <f>COVER!T25</f>
        <v>davek@knutte.com</v>
      </c>
    </row>
    <row r="20" spans="1:2" x14ac:dyDescent="0.2">
      <c r="A20" t="s">
        <v>1033</v>
      </c>
      <c r="B20" s="1221" t="str">
        <f>COVER!T19</f>
        <v>Darien</v>
      </c>
    </row>
    <row r="21" spans="1:2" x14ac:dyDescent="0.2">
      <c r="A21" t="s">
        <v>558</v>
      </c>
      <c r="B21" s="1221" t="str">
        <f>COVER!X19</f>
        <v>IL</v>
      </c>
    </row>
    <row r="22" spans="1:2" x14ac:dyDescent="0.2">
      <c r="A22" t="s">
        <v>1034</v>
      </c>
      <c r="B22" s="1221">
        <f>COVER!Z19</f>
        <v>60561</v>
      </c>
    </row>
    <row r="23" spans="1:2" x14ac:dyDescent="0.2">
      <c r="A23" t="s">
        <v>1347</v>
      </c>
      <c r="B23" s="1221" t="str">
        <f>COVER!T21</f>
        <v>630-960-3317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Yes</v>
      </c>
    </row>
    <row r="50" spans="1:4" x14ac:dyDescent="0.2">
      <c r="A50" s="12" t="s">
        <v>1839</v>
      </c>
      <c r="B50" s="1736">
        <f>'Aud Quest 2'!H53</f>
        <v>34700</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2432024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2432024</v>
      </c>
      <c r="D92" s="13" t="str">
        <f t="shared" si="0"/>
        <v>Error?</v>
      </c>
    </row>
    <row r="93" spans="1:4" x14ac:dyDescent="0.2">
      <c r="A93" s="54">
        <v>32</v>
      </c>
      <c r="B93" s="1221">
        <f>'Assets-Liab 5-6'!C41</f>
        <v>2432024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341506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341506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1544533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1544533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441655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441655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438020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438020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373415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373415</v>
      </c>
      <c r="D212" s="13" t="str">
        <f t="shared" si="2"/>
        <v>Error?</v>
      </c>
    </row>
    <row r="213" spans="1:4" x14ac:dyDescent="0.2">
      <c r="A213" s="90">
        <v>152</v>
      </c>
      <c r="B213" s="1221">
        <f>'Assets-Liab 5-6'!H41</f>
        <v>373415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122641</v>
      </c>
      <c r="D273" s="13" t="str">
        <f t="shared" si="3"/>
        <v>Error?</v>
      </c>
    </row>
    <row r="274" spans="1:4" x14ac:dyDescent="0.2">
      <c r="A274" s="54">
        <v>213</v>
      </c>
      <c r="B274" s="1221">
        <f>'Assets-Liab 5-6'!M17</f>
        <v>31783967</v>
      </c>
      <c r="D274" s="13" t="str">
        <f t="shared" si="3"/>
        <v>Error?</v>
      </c>
    </row>
    <row r="275" spans="1:4" x14ac:dyDescent="0.2">
      <c r="A275" s="54">
        <v>214</v>
      </c>
      <c r="B275" s="1221">
        <f>'Assets-Liab 5-6'!M18</f>
        <v>1092373</v>
      </c>
      <c r="D275" s="13" t="str">
        <f t="shared" si="3"/>
        <v>Error?</v>
      </c>
    </row>
    <row r="276" spans="1:4" x14ac:dyDescent="0.2">
      <c r="A276" s="54">
        <v>215</v>
      </c>
      <c r="B276" s="1221">
        <f>'Assets-Liab 5-6'!M19</f>
        <v>3594606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36593587</v>
      </c>
      <c r="C279" s="13" t="s">
        <v>653</v>
      </c>
      <c r="D279" s="13" t="str">
        <f t="shared" si="3"/>
        <v>Error?</v>
      </c>
    </row>
    <row r="280" spans="1:4" x14ac:dyDescent="0.2">
      <c r="A280" s="54">
        <v>219</v>
      </c>
      <c r="B280" s="1221">
        <f>'Assets-Liab 5-6'!M40</f>
        <v>36593587</v>
      </c>
      <c r="D280" s="13" t="str">
        <f t="shared" si="3"/>
        <v>Error?</v>
      </c>
    </row>
    <row r="281" spans="1:4" x14ac:dyDescent="0.2">
      <c r="A281" s="54">
        <v>220</v>
      </c>
      <c r="B281" s="1221">
        <f>'Assets-Liab 5-6'!M41</f>
        <v>36593587</v>
      </c>
      <c r="C281" s="13" t="s">
        <v>653</v>
      </c>
      <c r="D281" s="13" t="str">
        <f t="shared" si="3"/>
        <v>Error?</v>
      </c>
    </row>
    <row r="282" spans="1:4" x14ac:dyDescent="0.2">
      <c r="A282" s="54">
        <v>221</v>
      </c>
      <c r="B282" s="1221">
        <f>'Assets-Liab 5-6'!N21</f>
        <v>1544533</v>
      </c>
      <c r="D282" s="13" t="str">
        <f t="shared" si="3"/>
        <v>Error?</v>
      </c>
    </row>
    <row r="283" spans="1:4" x14ac:dyDescent="0.2">
      <c r="A283" s="54">
        <v>222</v>
      </c>
      <c r="B283" s="1221">
        <f>'Assets-Liab 5-6'!N22</f>
        <v>4770660</v>
      </c>
      <c r="D283" s="13" t="str">
        <f t="shared" si="3"/>
        <v>Error?</v>
      </c>
    </row>
    <row r="284" spans="1:4" x14ac:dyDescent="0.2">
      <c r="A284" s="54">
        <v>223</v>
      </c>
      <c r="B284" s="1221">
        <f>'Assets-Liab 5-6'!N23</f>
        <v>6315193</v>
      </c>
      <c r="C284" s="13" t="s">
        <v>653</v>
      </c>
      <c r="D284" s="13" t="str">
        <f t="shared" si="3"/>
        <v>Error?</v>
      </c>
    </row>
    <row r="285" spans="1:4" x14ac:dyDescent="0.2">
      <c r="A285" s="54">
        <v>224</v>
      </c>
      <c r="B285" s="1221">
        <f>'Assets-Liab 5-6'!N36</f>
        <v>6315193</v>
      </c>
      <c r="D285" s="13" t="str">
        <f t="shared" si="3"/>
        <v>Error?</v>
      </c>
    </row>
    <row r="286" spans="1:4" x14ac:dyDescent="0.2">
      <c r="A286" s="82">
        <v>225</v>
      </c>
      <c r="D286" s="13" t="str">
        <f t="shared" si="3"/>
        <v>OK</v>
      </c>
    </row>
    <row r="287" spans="1:4" x14ac:dyDescent="0.2">
      <c r="A287" s="54">
        <v>226</v>
      </c>
      <c r="B287" s="1221">
        <f>'Assets-Liab 5-6'!N37</f>
        <v>6315193</v>
      </c>
      <c r="C287" s="13" t="s">
        <v>653</v>
      </c>
      <c r="D287" s="13" t="str">
        <f t="shared" si="3"/>
        <v>Error?</v>
      </c>
    </row>
    <row r="288" spans="1:4" x14ac:dyDescent="0.2">
      <c r="A288" s="54">
        <v>227</v>
      </c>
      <c r="B288" s="1221">
        <f>'Assets-Liab 5-6'!N41</f>
        <v>6315193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4016187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131074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44165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5315390</v>
      </c>
      <c r="C720" s="13" t="s">
        <v>653</v>
      </c>
      <c r="D720" s="13" t="str">
        <f t="shared" si="10"/>
        <v>Error?</v>
      </c>
    </row>
    <row r="721" spans="1:4" x14ac:dyDescent="0.2">
      <c r="A721" s="54">
        <v>660</v>
      </c>
      <c r="B721" s="1221">
        <f>'Expenditures 15-22'!C36</f>
        <v>181516</v>
      </c>
      <c r="D721" s="13" t="str">
        <f t="shared" si="10"/>
        <v>Error?</v>
      </c>
    </row>
    <row r="722" spans="1:4" x14ac:dyDescent="0.2">
      <c r="A722" s="54">
        <v>661</v>
      </c>
      <c r="B722" s="1221">
        <f>'Expenditures 15-22'!C37</f>
        <v>7575</v>
      </c>
      <c r="D722" s="13" t="str">
        <f t="shared" si="10"/>
        <v>Error?</v>
      </c>
    </row>
    <row r="723" spans="1:4" x14ac:dyDescent="0.2">
      <c r="A723" s="54">
        <v>662</v>
      </c>
      <c r="B723" s="1221">
        <f>'Expenditures 15-22'!C38</f>
        <v>152071</v>
      </c>
      <c r="D723" s="13" t="str">
        <f t="shared" si="10"/>
        <v>Error?</v>
      </c>
    </row>
    <row r="724" spans="1:4" x14ac:dyDescent="0.2">
      <c r="A724" s="54">
        <v>663</v>
      </c>
      <c r="B724" s="1221">
        <f>'Expenditures 15-22'!C39</f>
        <v>106866</v>
      </c>
      <c r="D724" s="13" t="str">
        <f t="shared" si="10"/>
        <v>Error?</v>
      </c>
    </row>
    <row r="725" spans="1:4" x14ac:dyDescent="0.2">
      <c r="A725" s="54">
        <v>664</v>
      </c>
      <c r="B725" s="1221">
        <f>'Expenditures 15-22'!C40</f>
        <v>219071</v>
      </c>
      <c r="D725" s="13" t="str">
        <f t="shared" si="10"/>
        <v>Error?</v>
      </c>
    </row>
    <row r="726" spans="1:4" x14ac:dyDescent="0.2">
      <c r="A726" s="54">
        <v>665</v>
      </c>
      <c r="B726" s="1221">
        <f>'Expenditures 15-22'!C41</f>
        <v>102938</v>
      </c>
      <c r="D726" s="13" t="str">
        <f t="shared" si="10"/>
        <v>Error?</v>
      </c>
    </row>
    <row r="727" spans="1:4" x14ac:dyDescent="0.2">
      <c r="A727" s="54">
        <v>666</v>
      </c>
      <c r="B727" s="1221">
        <f>'Expenditures 15-22'!C42</f>
        <v>770037</v>
      </c>
      <c r="C727" s="13" t="s">
        <v>653</v>
      </c>
      <c r="D727" s="13" t="str">
        <f t="shared" si="10"/>
        <v>Error?</v>
      </c>
    </row>
    <row r="728" spans="1:4" x14ac:dyDescent="0.2">
      <c r="A728" s="54">
        <v>667</v>
      </c>
      <c r="B728" s="1221">
        <f>'Expenditures 15-22'!C44</f>
        <v>9804</v>
      </c>
      <c r="D728" s="13" t="str">
        <f t="shared" si="10"/>
        <v>Error?</v>
      </c>
    </row>
    <row r="729" spans="1:4" x14ac:dyDescent="0.2">
      <c r="A729" s="54">
        <v>668</v>
      </c>
      <c r="B729" s="1221">
        <f>'Expenditures 15-22'!C45</f>
        <v>130590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140394</v>
      </c>
      <c r="C731" s="13" t="s">
        <v>653</v>
      </c>
      <c r="D731" s="13" t="str">
        <f t="shared" si="10"/>
        <v>Error?</v>
      </c>
    </row>
    <row r="732" spans="1:4" x14ac:dyDescent="0.2">
      <c r="A732" s="54">
        <v>671</v>
      </c>
      <c r="B732" s="1221">
        <f>'Expenditures 15-22'!C49</f>
        <v>47500</v>
      </c>
      <c r="D732" s="13" t="str">
        <f t="shared" si="10"/>
        <v>Error?</v>
      </c>
    </row>
    <row r="733" spans="1:4" x14ac:dyDescent="0.2">
      <c r="A733" s="54">
        <v>672</v>
      </c>
      <c r="B733" s="1221">
        <f>'Expenditures 15-22'!C50</f>
        <v>233251</v>
      </c>
      <c r="D733" s="13" t="str">
        <f t="shared" si="10"/>
        <v>Error?</v>
      </c>
    </row>
    <row r="734" spans="1:4" x14ac:dyDescent="0.2">
      <c r="A734" s="54">
        <v>673</v>
      </c>
      <c r="B734" s="1221">
        <f>'Expenditures 15-22'!C53</f>
        <v>426051</v>
      </c>
      <c r="C734" s="13" t="s">
        <v>653</v>
      </c>
      <c r="D734" s="13" t="str">
        <f t="shared" si="10"/>
        <v>Error?</v>
      </c>
    </row>
    <row r="735" spans="1:4" x14ac:dyDescent="0.2">
      <c r="A735" s="54">
        <v>674</v>
      </c>
      <c r="B735" s="1221">
        <f>'Expenditures 15-22'!C55</f>
        <v>576388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576388</v>
      </c>
      <c r="C737" s="13" t="s">
        <v>653</v>
      </c>
      <c r="D737" s="13" t="str">
        <f t="shared" si="10"/>
        <v>Error?</v>
      </c>
    </row>
    <row r="738" spans="1:4" x14ac:dyDescent="0.2">
      <c r="A738" s="54">
        <v>677</v>
      </c>
      <c r="B738" s="1221">
        <f>'Expenditures 15-22'!C59</f>
        <v>80000</v>
      </c>
      <c r="D738" s="13" t="str">
        <f t="shared" si="10"/>
        <v>Error?</v>
      </c>
    </row>
    <row r="739" spans="1:4" x14ac:dyDescent="0.2">
      <c r="A739" s="54">
        <v>678</v>
      </c>
      <c r="B739" s="1221">
        <f>'Expenditures 15-22'!C60</f>
        <v>92465</v>
      </c>
      <c r="D739" s="13" t="str">
        <f t="shared" si="10"/>
        <v>Error?</v>
      </c>
    </row>
    <row r="740" spans="1:4" x14ac:dyDescent="0.2">
      <c r="A740" s="54">
        <v>679</v>
      </c>
      <c r="B740" s="1221">
        <f>'Expenditures 15-22'!C61</f>
        <v>213862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14232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400559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98641</v>
      </c>
      <c r="D751" s="13" t="str">
        <f t="shared" si="10"/>
        <v>Error?</v>
      </c>
    </row>
    <row r="752" spans="1:4" x14ac:dyDescent="0.2">
      <c r="A752" s="82">
        <v>691</v>
      </c>
      <c r="D752" s="13" t="str">
        <f t="shared" si="10"/>
        <v>OK</v>
      </c>
    </row>
    <row r="753" spans="1:4" x14ac:dyDescent="0.2">
      <c r="A753" s="54">
        <v>692</v>
      </c>
      <c r="B753" s="1221">
        <f>'Expenditures 15-22'!C72</f>
        <v>98641</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2412070</v>
      </c>
      <c r="C755" s="13" t="s">
        <v>653</v>
      </c>
      <c r="D755" s="13" t="str">
        <f t="shared" si="10"/>
        <v>Error?</v>
      </c>
    </row>
    <row r="756" spans="1:4" x14ac:dyDescent="0.2">
      <c r="A756" s="54">
        <v>695</v>
      </c>
      <c r="B756" s="1221">
        <f>'Expenditures 15-22'!C75</f>
        <v>119745</v>
      </c>
      <c r="D756" s="13" t="str">
        <f t="shared" si="10"/>
        <v>Error?</v>
      </c>
    </row>
    <row r="757" spans="1:4" x14ac:dyDescent="0.2">
      <c r="A757" s="54">
        <v>696</v>
      </c>
      <c r="B757" s="1221">
        <f>'Expenditures 15-22'!C114</f>
        <v>7847205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695845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10023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627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951994</v>
      </c>
      <c r="C778" s="13" t="s">
        <v>653</v>
      </c>
      <c r="D778" s="13" t="str">
        <f t="shared" si="11"/>
        <v>Error?</v>
      </c>
    </row>
    <row r="779" spans="1:4" x14ac:dyDescent="0.2">
      <c r="A779" s="54">
        <v>718</v>
      </c>
      <c r="B779" s="1221">
        <f>'Expenditures 15-22'!D36</f>
        <v>34242</v>
      </c>
      <c r="D779" s="13" t="str">
        <f t="shared" si="11"/>
        <v>Error?</v>
      </c>
    </row>
    <row r="780" spans="1:4" x14ac:dyDescent="0.2">
      <c r="A780" s="54">
        <v>719</v>
      </c>
      <c r="B780" s="1221">
        <f>'Expenditures 15-22'!D37</f>
        <v>476</v>
      </c>
      <c r="D780" s="13" t="str">
        <f t="shared" si="11"/>
        <v>Error?</v>
      </c>
    </row>
    <row r="781" spans="1:4" x14ac:dyDescent="0.2">
      <c r="A781" s="54">
        <v>720</v>
      </c>
      <c r="B781" s="1221">
        <f>'Expenditures 15-22'!D38</f>
        <v>39296</v>
      </c>
      <c r="D781" s="13" t="str">
        <f t="shared" si="11"/>
        <v>Error?</v>
      </c>
    </row>
    <row r="782" spans="1:4" x14ac:dyDescent="0.2">
      <c r="A782" s="54">
        <v>721</v>
      </c>
      <c r="B782" s="1221">
        <f>'Expenditures 15-22'!D39</f>
        <v>9984</v>
      </c>
      <c r="D782" s="13" t="str">
        <f t="shared" si="11"/>
        <v>Error?</v>
      </c>
    </row>
    <row r="783" spans="1:4" x14ac:dyDescent="0.2">
      <c r="A783" s="54">
        <v>722</v>
      </c>
      <c r="B783" s="1221">
        <f>'Expenditures 15-22'!D40</f>
        <v>25084</v>
      </c>
      <c r="D783" s="13" t="str">
        <f t="shared" si="11"/>
        <v>Error?</v>
      </c>
    </row>
    <row r="784" spans="1:4" x14ac:dyDescent="0.2">
      <c r="A784" s="54">
        <v>723</v>
      </c>
      <c r="B784" s="1221">
        <f>'Expenditures 15-22'!D41</f>
        <v>8517</v>
      </c>
      <c r="D784" s="13" t="str">
        <f t="shared" si="11"/>
        <v>Error?</v>
      </c>
    </row>
    <row r="785" spans="1:4" x14ac:dyDescent="0.2">
      <c r="A785" s="54">
        <v>724</v>
      </c>
      <c r="B785" s="1221">
        <f>'Expenditures 15-22'!D42</f>
        <v>117599</v>
      </c>
      <c r="C785" s="13" t="s">
        <v>653</v>
      </c>
      <c r="D785" s="13" t="str">
        <f t="shared" si="11"/>
        <v>Error?</v>
      </c>
    </row>
    <row r="786" spans="1:4" x14ac:dyDescent="0.2">
      <c r="A786" s="54">
        <v>725</v>
      </c>
      <c r="B786" s="1221">
        <f>'Expenditures 15-22'!D44</f>
        <v>125</v>
      </c>
      <c r="D786" s="13" t="str">
        <f t="shared" si="11"/>
        <v>Error?</v>
      </c>
    </row>
    <row r="787" spans="1:4" x14ac:dyDescent="0.2">
      <c r="A787" s="54">
        <v>726</v>
      </c>
      <c r="B787" s="1221">
        <f>'Expenditures 15-22'!D45</f>
        <v>29120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29245</v>
      </c>
      <c r="C789" s="13" t="s">
        <v>653</v>
      </c>
      <c r="D789" s="13" t="str">
        <f t="shared" si="11"/>
        <v>Error?</v>
      </c>
    </row>
    <row r="790" spans="1:4" x14ac:dyDescent="0.2">
      <c r="A790" s="54">
        <v>729</v>
      </c>
      <c r="B790" s="1221">
        <f>'Expenditures 15-22'!D49</f>
        <v>28954</v>
      </c>
      <c r="D790" s="13" t="str">
        <f t="shared" si="11"/>
        <v>Error?</v>
      </c>
    </row>
    <row r="791" spans="1:4" x14ac:dyDescent="0.2">
      <c r="A791" s="54">
        <v>730</v>
      </c>
      <c r="B791" s="1221">
        <f>'Expenditures 15-22'!D50</f>
        <v>54775</v>
      </c>
      <c r="D791" s="13" t="str">
        <f t="shared" si="11"/>
        <v>Error?</v>
      </c>
    </row>
    <row r="792" spans="1:4" x14ac:dyDescent="0.2">
      <c r="A792" s="54">
        <v>731</v>
      </c>
      <c r="B792" s="1221">
        <f>'Expenditures 15-22'!D53</f>
        <v>126202</v>
      </c>
      <c r="C792" s="13" t="s">
        <v>653</v>
      </c>
      <c r="D792" s="13" t="str">
        <f t="shared" si="11"/>
        <v>Error?</v>
      </c>
    </row>
    <row r="793" spans="1:4" x14ac:dyDescent="0.2">
      <c r="A793" s="54">
        <v>732</v>
      </c>
      <c r="B793" s="1221">
        <f>'Expenditures 15-22'!D55</f>
        <v>181952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181952</v>
      </c>
      <c r="C795" s="13" t="s">
        <v>653</v>
      </c>
      <c r="D795" s="13" t="str">
        <f t="shared" si="11"/>
        <v>Error?</v>
      </c>
    </row>
    <row r="796" spans="1:4" x14ac:dyDescent="0.2">
      <c r="A796" s="54">
        <v>735</v>
      </c>
      <c r="B796" s="1221">
        <f>'Expenditures 15-22'!D59</f>
        <v>25502</v>
      </c>
      <c r="D796" s="13" t="str">
        <f t="shared" si="11"/>
        <v>Error?</v>
      </c>
    </row>
    <row r="797" spans="1:4" x14ac:dyDescent="0.2">
      <c r="A797" s="54">
        <v>736</v>
      </c>
      <c r="B797" s="1221">
        <f>'Expenditures 15-22'!D60</f>
        <v>12260</v>
      </c>
      <c r="D797" s="13" t="str">
        <f t="shared" si="11"/>
        <v>Error?</v>
      </c>
    </row>
    <row r="798" spans="1:4" x14ac:dyDescent="0.2">
      <c r="A798" s="54">
        <v>737</v>
      </c>
      <c r="B798" s="1221">
        <f>'Expenditures 15-22'!D61</f>
        <v>40596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78364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24590</v>
      </c>
      <c r="D809" s="13" t="str">
        <f t="shared" si="11"/>
        <v>Error?</v>
      </c>
    </row>
    <row r="810" spans="1:4" x14ac:dyDescent="0.2">
      <c r="A810" s="82">
        <v>749</v>
      </c>
      <c r="D810" s="13" t="str">
        <f t="shared" si="11"/>
        <v>OK</v>
      </c>
    </row>
    <row r="811" spans="1:4" x14ac:dyDescent="0.2">
      <c r="A811" s="54">
        <v>750</v>
      </c>
      <c r="B811" s="1221">
        <f>'Expenditures 15-22'!D72</f>
        <v>24590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557952</v>
      </c>
      <c r="C813" s="13" t="s">
        <v>653</v>
      </c>
      <c r="D813" s="13" t="str">
        <f t="shared" si="11"/>
        <v>Error?</v>
      </c>
    </row>
    <row r="814" spans="1:4" x14ac:dyDescent="0.2">
      <c r="A814" s="54">
        <v>753</v>
      </c>
      <c r="B814" s="1221">
        <f>'Expenditures 15-22'!D75</f>
        <v>14632</v>
      </c>
      <c r="D814" s="13" t="str">
        <f t="shared" si="11"/>
        <v>Error?</v>
      </c>
    </row>
    <row r="815" spans="1:4" x14ac:dyDescent="0.2">
      <c r="A815" s="54">
        <v>754</v>
      </c>
      <c r="B815" s="1221">
        <f>'Expenditures 15-22'!D114</f>
        <v>1524578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27983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6500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39889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1050</v>
      </c>
      <c r="D838" s="13" t="str">
        <f t="shared" si="12"/>
        <v>Error?</v>
      </c>
    </row>
    <row r="839" spans="1:4" x14ac:dyDescent="0.2">
      <c r="A839" s="54">
        <v>778</v>
      </c>
      <c r="B839" s="1221">
        <f>'Expenditures 15-22'!E38</f>
        <v>511</v>
      </c>
      <c r="D839" s="13" t="str">
        <f t="shared" si="12"/>
        <v>Error?</v>
      </c>
    </row>
    <row r="840" spans="1:4" x14ac:dyDescent="0.2">
      <c r="A840" s="54">
        <v>779</v>
      </c>
      <c r="B840" s="1221">
        <f>'Expenditures 15-22'!E39</f>
        <v>35681</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31425</v>
      </c>
      <c r="D842" s="13" t="str">
        <f t="shared" si="12"/>
        <v>Error?</v>
      </c>
    </row>
    <row r="843" spans="1:4" x14ac:dyDescent="0.2">
      <c r="A843" s="54">
        <v>782</v>
      </c>
      <c r="B843" s="1221">
        <f>'Expenditures 15-22'!E42</f>
        <v>68667</v>
      </c>
      <c r="C843" s="13" t="s">
        <v>653</v>
      </c>
      <c r="D843" s="13" t="str">
        <f t="shared" si="12"/>
        <v>Error?</v>
      </c>
    </row>
    <row r="844" spans="1:4" x14ac:dyDescent="0.2">
      <c r="A844" s="54">
        <v>783</v>
      </c>
      <c r="B844" s="1221">
        <f>'Expenditures 15-22'!E44</f>
        <v>28628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28628</v>
      </c>
      <c r="C847" s="13" t="s">
        <v>653</v>
      </c>
      <c r="D847" s="13" t="str">
        <f t="shared" si="12"/>
        <v>Error?</v>
      </c>
    </row>
    <row r="848" spans="1:4" x14ac:dyDescent="0.2">
      <c r="A848" s="54">
        <v>787</v>
      </c>
      <c r="B848" s="1221">
        <f>'Expenditures 15-22'!E49</f>
        <v>113054</v>
      </c>
      <c r="D848" s="13" t="str">
        <f t="shared" si="12"/>
        <v>Error?</v>
      </c>
    </row>
    <row r="849" spans="1:4" x14ac:dyDescent="0.2">
      <c r="A849" s="54">
        <v>788</v>
      </c>
      <c r="B849" s="1221">
        <f>'Expenditures 15-22'!E50</f>
        <v>11702</v>
      </c>
      <c r="D849" s="13" t="str">
        <f t="shared" si="12"/>
        <v>Error?</v>
      </c>
    </row>
    <row r="850" spans="1:4" x14ac:dyDescent="0.2">
      <c r="A850" s="54">
        <v>789</v>
      </c>
      <c r="B850" s="1221">
        <f>'Expenditures 15-22'!E53</f>
        <v>124756</v>
      </c>
      <c r="C850" s="13" t="s">
        <v>653</v>
      </c>
      <c r="D850" s="13" t="str">
        <f t="shared" si="12"/>
        <v>Error?</v>
      </c>
    </row>
    <row r="851" spans="1:4" x14ac:dyDescent="0.2">
      <c r="A851" s="54">
        <v>790</v>
      </c>
      <c r="B851" s="1221">
        <f>'Expenditures 15-22'!E55</f>
        <v>3568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3568</v>
      </c>
      <c r="C853" s="13" t="s">
        <v>653</v>
      </c>
      <c r="D853" s="13" t="str">
        <f t="shared" si="12"/>
        <v>Error?</v>
      </c>
    </row>
    <row r="854" spans="1:4" x14ac:dyDescent="0.2">
      <c r="A854" s="54">
        <v>793</v>
      </c>
      <c r="B854" s="1221">
        <f>'Expenditures 15-22'!E59</f>
        <v>390</v>
      </c>
      <c r="D854" s="13" t="str">
        <f t="shared" si="12"/>
        <v>Error?</v>
      </c>
    </row>
    <row r="855" spans="1:4" x14ac:dyDescent="0.2">
      <c r="A855" s="54">
        <v>794</v>
      </c>
      <c r="B855" s="1221">
        <f>'Expenditures 15-22'!E60</f>
        <v>18662</v>
      </c>
      <c r="D855" s="13" t="str">
        <f t="shared" si="12"/>
        <v>Error?</v>
      </c>
    </row>
    <row r="856" spans="1:4" x14ac:dyDescent="0.2">
      <c r="A856" s="54">
        <v>795</v>
      </c>
      <c r="B856" s="1221">
        <f>'Expenditures 15-22'!E61</f>
        <v>29279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353182</v>
      </c>
      <c r="D858" s="13" t="str">
        <f t="shared" si="12"/>
        <v>Error?</v>
      </c>
    </row>
    <row r="859" spans="1:4" x14ac:dyDescent="0.2">
      <c r="A859" s="54">
        <v>798</v>
      </c>
      <c r="B859" s="1221">
        <f>'Expenditures 15-22'!E64</f>
        <v>6014</v>
      </c>
      <c r="D859" s="13" t="str">
        <f t="shared" si="12"/>
        <v>Error?</v>
      </c>
    </row>
    <row r="860" spans="1:4" x14ac:dyDescent="0.2">
      <c r="A860" s="82">
        <v>799</v>
      </c>
      <c r="D860" s="13" t="str">
        <f t="shared" si="12"/>
        <v>OK</v>
      </c>
    </row>
    <row r="861" spans="1:4" x14ac:dyDescent="0.2">
      <c r="A861" s="54">
        <v>800</v>
      </c>
      <c r="B861" s="1221">
        <f>'Expenditures 15-22'!E65</f>
        <v>407527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68</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157910</v>
      </c>
      <c r="D867" s="13" t="str">
        <f t="shared" si="12"/>
        <v>Error?</v>
      </c>
    </row>
    <row r="868" spans="1:4" x14ac:dyDescent="0.2">
      <c r="A868" s="82">
        <v>807</v>
      </c>
      <c r="D868" s="13" t="str">
        <f t="shared" si="12"/>
        <v>OK</v>
      </c>
    </row>
    <row r="869" spans="1:4" x14ac:dyDescent="0.2">
      <c r="A869" s="54">
        <v>808</v>
      </c>
      <c r="B869" s="1221">
        <f>'Expenditures 15-22'!E72</f>
        <v>157978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791124</v>
      </c>
      <c r="C871" s="13" t="s">
        <v>653</v>
      </c>
      <c r="D871" s="13" t="str">
        <f t="shared" si="12"/>
        <v>Error?</v>
      </c>
    </row>
    <row r="872" spans="1:4" x14ac:dyDescent="0.2">
      <c r="A872" s="54">
        <v>811</v>
      </c>
      <c r="B872" s="1221">
        <f>'Expenditures 15-22'!E75</f>
        <v>7606</v>
      </c>
      <c r="D872" s="13" t="str">
        <f t="shared" si="12"/>
        <v>Error?</v>
      </c>
    </row>
    <row r="873" spans="1:4" x14ac:dyDescent="0.2">
      <c r="A873" s="54">
        <v>812</v>
      </c>
      <c r="B873" s="1221">
        <f>'Expenditures 15-22'!E114</f>
        <v>854306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111769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3338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248031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2325</v>
      </c>
      <c r="D897" s="13" t="str">
        <f t="shared" si="13"/>
        <v>Error?</v>
      </c>
    </row>
    <row r="898" spans="1:4" x14ac:dyDescent="0.2">
      <c r="A898" s="54">
        <v>837</v>
      </c>
      <c r="B898" s="1221">
        <f>'Expenditures 15-22'!F39</f>
        <v>1950</v>
      </c>
      <c r="D898" s="13" t="str">
        <f t="shared" si="13"/>
        <v>Error?</v>
      </c>
    </row>
    <row r="899" spans="1:4" x14ac:dyDescent="0.2">
      <c r="A899" s="54">
        <v>838</v>
      </c>
      <c r="B899" s="1221">
        <f>'Expenditures 15-22'!F40</f>
        <v>715</v>
      </c>
      <c r="D899" s="13" t="str">
        <f t="shared" si="13"/>
        <v>Error?</v>
      </c>
    </row>
    <row r="900" spans="1:4" x14ac:dyDescent="0.2">
      <c r="A900" s="54">
        <v>839</v>
      </c>
      <c r="B900" s="1221">
        <f>'Expenditures 15-22'!F41</f>
        <v>3443</v>
      </c>
      <c r="D900" s="13" t="str">
        <f t="shared" si="13"/>
        <v>Error?</v>
      </c>
    </row>
    <row r="901" spans="1:4" x14ac:dyDescent="0.2">
      <c r="A901" s="54">
        <v>840</v>
      </c>
      <c r="B901" s="1221">
        <f>'Expenditures 15-22'!F42</f>
        <v>8433</v>
      </c>
      <c r="C901" s="13" t="s">
        <v>653</v>
      </c>
      <c r="D901" s="13" t="str">
        <f t="shared" si="13"/>
        <v>Error?</v>
      </c>
    </row>
    <row r="902" spans="1:4" x14ac:dyDescent="0.2">
      <c r="A902" s="54">
        <v>841</v>
      </c>
      <c r="B902" s="1221">
        <f>'Expenditures 15-22'!F44</f>
        <v>4609</v>
      </c>
      <c r="D902" s="13" t="str">
        <f t="shared" si="13"/>
        <v>Error?</v>
      </c>
    </row>
    <row r="903" spans="1:4" x14ac:dyDescent="0.2">
      <c r="A903" s="54">
        <v>842</v>
      </c>
      <c r="B903" s="1221">
        <f>'Expenditures 15-22'!F45</f>
        <v>5855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10464</v>
      </c>
      <c r="C905" s="13" t="s">
        <v>653</v>
      </c>
      <c r="D905" s="13" t="str">
        <f t="shared" si="13"/>
        <v>Error?</v>
      </c>
    </row>
    <row r="906" spans="1:4" x14ac:dyDescent="0.2">
      <c r="A906" s="54">
        <v>845</v>
      </c>
      <c r="B906" s="1221">
        <f>'Expenditures 15-22'!F49</f>
        <v>2201</v>
      </c>
      <c r="D906" s="13" t="str">
        <f t="shared" si="13"/>
        <v>Error?</v>
      </c>
    </row>
    <row r="907" spans="1:4" x14ac:dyDescent="0.2">
      <c r="A907" s="54">
        <v>846</v>
      </c>
      <c r="B907" s="1221">
        <f>'Expenditures 15-22'!F50</f>
        <v>476</v>
      </c>
      <c r="D907" s="13" t="str">
        <f t="shared" si="13"/>
        <v>Error?</v>
      </c>
    </row>
    <row r="908" spans="1:4" x14ac:dyDescent="0.2">
      <c r="A908" s="54">
        <v>847</v>
      </c>
      <c r="B908" s="1221">
        <f>'Expenditures 15-22'!F53</f>
        <v>3256</v>
      </c>
      <c r="C908" s="13" t="s">
        <v>653</v>
      </c>
      <c r="D908" s="13" t="str">
        <f t="shared" si="13"/>
        <v>Error?</v>
      </c>
    </row>
    <row r="909" spans="1:4" x14ac:dyDescent="0.2">
      <c r="A909" s="54">
        <v>848</v>
      </c>
      <c r="B909" s="1221">
        <f>'Expenditures 15-22'!F55</f>
        <v>150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150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1080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2136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3216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241800</v>
      </c>
      <c r="D925" s="13" t="str">
        <f t="shared" si="13"/>
        <v>Error?</v>
      </c>
    </row>
    <row r="926" spans="1:4" x14ac:dyDescent="0.2">
      <c r="A926" s="82">
        <v>865</v>
      </c>
      <c r="D926" s="13" t="str">
        <f t="shared" si="13"/>
        <v>OK</v>
      </c>
    </row>
    <row r="927" spans="1:4" x14ac:dyDescent="0.2">
      <c r="A927" s="54">
        <v>866</v>
      </c>
      <c r="B927" s="1221">
        <f>'Expenditures 15-22'!F72</f>
        <v>241800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267319</v>
      </c>
      <c r="C929" s="13" t="s">
        <v>653</v>
      </c>
      <c r="D929" s="13" t="str">
        <f t="shared" si="13"/>
        <v>Error?</v>
      </c>
    </row>
    <row r="930" spans="1:4" x14ac:dyDescent="0.2">
      <c r="A930" s="54">
        <v>869</v>
      </c>
      <c r="B930" s="1221">
        <f>'Expenditures 15-22'!F75</f>
        <v>14056</v>
      </c>
      <c r="D930" s="13" t="str">
        <f t="shared" si="13"/>
        <v>Error?</v>
      </c>
    </row>
    <row r="931" spans="1:4" x14ac:dyDescent="0.2">
      <c r="A931" s="54">
        <v>870</v>
      </c>
      <c r="B931" s="1221">
        <f>'Expenditures 15-22'!F114</f>
        <v>529406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22882</v>
      </c>
      <c r="D983" s="13" t="str">
        <f t="shared" si="14"/>
        <v>Error?</v>
      </c>
    </row>
    <row r="984" spans="1:4" x14ac:dyDescent="0.2">
      <c r="A984" s="82">
        <v>923</v>
      </c>
      <c r="D984" s="13" t="str">
        <f t="shared" si="14"/>
        <v>OK</v>
      </c>
    </row>
    <row r="985" spans="1:4" x14ac:dyDescent="0.2">
      <c r="A985" s="54">
        <v>924</v>
      </c>
      <c r="B985" s="1221">
        <f>'Expenditures 15-22'!G72</f>
        <v>22882</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22882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22882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518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4953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5471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240</v>
      </c>
      <c r="D1016" s="13" t="str">
        <f t="shared" si="14"/>
        <v>Error?</v>
      </c>
    </row>
    <row r="1017" spans="1:4" x14ac:dyDescent="0.2">
      <c r="A1017" s="54">
        <v>956</v>
      </c>
      <c r="B1017" s="1221">
        <f>'Expenditures 15-22'!H42</f>
        <v>240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5966</v>
      </c>
      <c r="D1022" s="13" t="str">
        <f t="shared" si="14"/>
        <v>Error?</v>
      </c>
    </row>
    <row r="1023" spans="1:4" x14ac:dyDescent="0.2">
      <c r="A1023" s="54">
        <v>962</v>
      </c>
      <c r="B1023" s="1221">
        <f>'Expenditures 15-22'!H50</f>
        <v>2667</v>
      </c>
      <c r="D1023" s="13" t="str">
        <f t="shared" ref="D1023:D1086" si="15">IF(ISBLANK(B1023),"OK",IF(A1023-B1023=0,"OK","Error?"))</f>
        <v>Error?</v>
      </c>
    </row>
    <row r="1024" spans="1:4" x14ac:dyDescent="0.2">
      <c r="A1024" s="54">
        <v>963</v>
      </c>
      <c r="B1024" s="1221">
        <f>'Expenditures 15-22'!H53</f>
        <v>9470</v>
      </c>
      <c r="C1024" s="13" t="s">
        <v>653</v>
      </c>
      <c r="D1024" s="13" t="str">
        <f t="shared" si="15"/>
        <v>Error?</v>
      </c>
    </row>
    <row r="1025" spans="1:4" x14ac:dyDescent="0.2">
      <c r="A1025" s="54">
        <v>964</v>
      </c>
      <c r="B1025" s="1221">
        <f>'Expenditures 15-22'!H55</f>
        <v>2730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2730</v>
      </c>
      <c r="C1027" s="13" t="s">
        <v>653</v>
      </c>
      <c r="D1027" s="13" t="str">
        <f t="shared" si="15"/>
        <v>Error?</v>
      </c>
    </row>
    <row r="1028" spans="1:4" x14ac:dyDescent="0.2">
      <c r="A1028" s="54">
        <v>967</v>
      </c>
      <c r="B1028" s="1221">
        <f>'Expenditures 15-22'!H59</f>
        <v>410</v>
      </c>
      <c r="D1028" s="13" t="str">
        <f t="shared" si="15"/>
        <v>Error?</v>
      </c>
    </row>
    <row r="1029" spans="1:4" x14ac:dyDescent="0.2">
      <c r="A1029" s="54">
        <v>968</v>
      </c>
      <c r="B1029" s="1221">
        <f>'Expenditures 15-22'!H60</f>
        <v>70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480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12920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765574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783965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4852302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150935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49745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6606635</v>
      </c>
      <c r="C1108" s="13" t="s">
        <v>653</v>
      </c>
      <c r="D1108" s="13" t="str">
        <f t="shared" si="16"/>
        <v>Error?</v>
      </c>
    </row>
    <row r="1109" spans="1:4" x14ac:dyDescent="0.2">
      <c r="A1109" s="54">
        <v>1048</v>
      </c>
      <c r="B1109" s="1221">
        <f>'Expenditures 15-22'!K36</f>
        <v>215758</v>
      </c>
      <c r="C1109" s="13" t="s">
        <v>653</v>
      </c>
      <c r="D1109" s="13" t="str">
        <f t="shared" si="16"/>
        <v>Error?</v>
      </c>
    </row>
    <row r="1110" spans="1:4" x14ac:dyDescent="0.2">
      <c r="A1110" s="54">
        <v>1049</v>
      </c>
      <c r="B1110" s="1221">
        <f>'Expenditures 15-22'!K37</f>
        <v>9101</v>
      </c>
      <c r="C1110" s="13" t="s">
        <v>653</v>
      </c>
      <c r="D1110" s="13" t="str">
        <f t="shared" si="16"/>
        <v>Error?</v>
      </c>
    </row>
    <row r="1111" spans="1:4" x14ac:dyDescent="0.2">
      <c r="A1111" s="54">
        <v>1050</v>
      </c>
      <c r="B1111" s="1221">
        <f>'Expenditures 15-22'!K38</f>
        <v>194686</v>
      </c>
      <c r="C1111" s="13" t="s">
        <v>653</v>
      </c>
      <c r="D1111" s="13" t="str">
        <f t="shared" si="16"/>
        <v>Error?</v>
      </c>
    </row>
    <row r="1112" spans="1:4" x14ac:dyDescent="0.2">
      <c r="A1112" s="54">
        <v>1051</v>
      </c>
      <c r="B1112" s="1221">
        <f>'Expenditures 15-22'!K39</f>
        <v>154481</v>
      </c>
      <c r="C1112" s="13" t="s">
        <v>653</v>
      </c>
      <c r="D1112" s="13" t="str">
        <f t="shared" si="16"/>
        <v>Error?</v>
      </c>
    </row>
    <row r="1113" spans="1:4" x14ac:dyDescent="0.2">
      <c r="A1113" s="54">
        <v>1052</v>
      </c>
      <c r="B1113" s="1221">
        <f>'Expenditures 15-22'!K40</f>
        <v>244870</v>
      </c>
      <c r="C1113" s="13" t="s">
        <v>653</v>
      </c>
      <c r="D1113" s="13" t="str">
        <f t="shared" si="16"/>
        <v>Error?</v>
      </c>
    </row>
    <row r="1114" spans="1:4" x14ac:dyDescent="0.2">
      <c r="A1114" s="54">
        <v>1053</v>
      </c>
      <c r="B1114" s="1221">
        <f>'Expenditures 15-22'!K41</f>
        <v>146563</v>
      </c>
      <c r="C1114" s="13" t="s">
        <v>653</v>
      </c>
      <c r="D1114" s="13" t="str">
        <f t="shared" si="16"/>
        <v>Error?</v>
      </c>
    </row>
    <row r="1115" spans="1:4" x14ac:dyDescent="0.2">
      <c r="A1115" s="54">
        <v>1054</v>
      </c>
      <c r="B1115" s="1221">
        <f>'Expenditures 15-22'!K42</f>
        <v>965459</v>
      </c>
      <c r="C1115" s="13" t="s">
        <v>653</v>
      </c>
      <c r="D1115" s="13" t="str">
        <f t="shared" si="16"/>
        <v>Error?</v>
      </c>
    </row>
    <row r="1116" spans="1:4" x14ac:dyDescent="0.2">
      <c r="A1116" s="54">
        <v>1055</v>
      </c>
      <c r="B1116" s="1221">
        <f>'Expenditures 15-22'!K44</f>
        <v>43166</v>
      </c>
      <c r="C1116" s="13" t="s">
        <v>653</v>
      </c>
      <c r="D1116" s="13" t="str">
        <f t="shared" si="16"/>
        <v>Error?</v>
      </c>
    </row>
    <row r="1117" spans="1:4" x14ac:dyDescent="0.2">
      <c r="A1117" s="54">
        <v>1056</v>
      </c>
      <c r="B1117" s="1221">
        <f>'Expenditures 15-22'!K45</f>
        <v>165565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208731</v>
      </c>
      <c r="C1119" s="13" t="s">
        <v>653</v>
      </c>
      <c r="D1119" s="13" t="str">
        <f t="shared" si="16"/>
        <v>Error?</v>
      </c>
    </row>
    <row r="1120" spans="1:4" x14ac:dyDescent="0.2">
      <c r="A1120" s="54">
        <v>1059</v>
      </c>
      <c r="B1120" s="1221">
        <f>'Expenditures 15-22'!K49</f>
        <v>197675</v>
      </c>
      <c r="C1120" s="13" t="s">
        <v>653</v>
      </c>
      <c r="D1120" s="13" t="str">
        <f t="shared" si="16"/>
        <v>Error?</v>
      </c>
    </row>
    <row r="1121" spans="1:4" x14ac:dyDescent="0.2">
      <c r="A1121" s="54">
        <v>1060</v>
      </c>
      <c r="B1121" s="1221">
        <f>'Expenditures 15-22'!K50</f>
        <v>302871</v>
      </c>
      <c r="C1121" s="13" t="s">
        <v>653</v>
      </c>
      <c r="D1121" s="13" t="str">
        <f t="shared" si="16"/>
        <v>Error?</v>
      </c>
    </row>
    <row r="1122" spans="1:4" x14ac:dyDescent="0.2">
      <c r="A1122" s="54">
        <v>1061</v>
      </c>
      <c r="B1122" s="1221">
        <f>'Expenditures 15-22'!K53</f>
        <v>689735</v>
      </c>
      <c r="C1122" s="13" t="s">
        <v>653</v>
      </c>
      <c r="D1122" s="13" t="str">
        <f t="shared" si="16"/>
        <v>Error?</v>
      </c>
    </row>
    <row r="1123" spans="1:4" x14ac:dyDescent="0.2">
      <c r="A1123" s="54">
        <v>1062</v>
      </c>
      <c r="B1123" s="1221">
        <f>'Expenditures 15-22'!K55</f>
        <v>764788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764788</v>
      </c>
      <c r="C1125" s="13" t="s">
        <v>653</v>
      </c>
      <c r="D1125" s="13" t="str">
        <f t="shared" si="16"/>
        <v>Error?</v>
      </c>
    </row>
    <row r="1126" spans="1:4" x14ac:dyDescent="0.2">
      <c r="A1126" s="54">
        <v>1065</v>
      </c>
      <c r="B1126" s="1221">
        <f>'Expenditures 15-22'!K59</f>
        <v>106302</v>
      </c>
      <c r="C1126" s="13" t="s">
        <v>653</v>
      </c>
      <c r="D1126" s="13" t="str">
        <f t="shared" si="16"/>
        <v>Error?</v>
      </c>
    </row>
    <row r="1127" spans="1:4" x14ac:dyDescent="0.2">
      <c r="A1127" s="54">
        <v>1066</v>
      </c>
      <c r="B1127" s="1221">
        <f>'Expenditures 15-22'!K60</f>
        <v>124537</v>
      </c>
      <c r="C1127" s="13" t="s">
        <v>653</v>
      </c>
      <c r="D1127" s="13" t="str">
        <f t="shared" si="16"/>
        <v>Error?</v>
      </c>
    </row>
    <row r="1128" spans="1:4" x14ac:dyDescent="0.2">
      <c r="A1128" s="54">
        <v>1067</v>
      </c>
      <c r="B1128" s="1221">
        <f>'Expenditures 15-22'!K61</f>
        <v>283737</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369556</v>
      </c>
      <c r="C1130" s="13" t="s">
        <v>653</v>
      </c>
      <c r="D1130" s="13" t="str">
        <f t="shared" si="16"/>
        <v>Error?</v>
      </c>
    </row>
    <row r="1131" spans="1:4" x14ac:dyDescent="0.2">
      <c r="A1131" s="54">
        <v>1070</v>
      </c>
      <c r="B1131" s="1221">
        <f>'Expenditures 15-22'!K64</f>
        <v>6014</v>
      </c>
      <c r="C1131" s="13" t="s">
        <v>653</v>
      </c>
      <c r="D1131" s="13" t="str">
        <f t="shared" si="16"/>
        <v>Error?</v>
      </c>
    </row>
    <row r="1132" spans="1:4" x14ac:dyDescent="0.2">
      <c r="A1132" s="82">
        <v>1071</v>
      </c>
      <c r="D1132" s="13" t="str">
        <f t="shared" si="16"/>
        <v>OK</v>
      </c>
    </row>
    <row r="1133" spans="1:4" x14ac:dyDescent="0.2">
      <c r="A1133" s="54">
        <v>1072</v>
      </c>
      <c r="B1133" s="1221">
        <f>'Expenditures 15-22'!K65</f>
        <v>890146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68</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613436</v>
      </c>
      <c r="C1139" s="13" t="s">
        <v>653</v>
      </c>
      <c r="D1139" s="13" t="str">
        <f t="shared" si="16"/>
        <v>Error?</v>
      </c>
    </row>
    <row r="1140" spans="1:4" x14ac:dyDescent="0.2">
      <c r="A1140" s="82">
        <v>1079</v>
      </c>
      <c r="D1140" s="13" t="str">
        <f t="shared" si="16"/>
        <v>OK</v>
      </c>
    </row>
    <row r="1141" spans="1:4" x14ac:dyDescent="0.2">
      <c r="A1141" s="54">
        <v>1080</v>
      </c>
      <c r="B1141" s="1221">
        <f>'Expenditures 15-22'!K72</f>
        <v>613504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4132363</v>
      </c>
      <c r="C1143" s="13" t="s">
        <v>653</v>
      </c>
      <c r="D1143" s="13" t="str">
        <f t="shared" si="16"/>
        <v>Error?</v>
      </c>
    </row>
    <row r="1144" spans="1:4" x14ac:dyDescent="0.2">
      <c r="A1144" s="54">
        <v>1083</v>
      </c>
      <c r="B1144" s="1221">
        <f>'Expenditures 15-22'!K75</f>
        <v>157299</v>
      </c>
      <c r="C1144" s="13" t="s">
        <v>653</v>
      </c>
      <c r="D1144" s="13" t="str">
        <f t="shared" si="16"/>
        <v>Error?</v>
      </c>
    </row>
    <row r="1145" spans="1:4" x14ac:dyDescent="0.2">
      <c r="A1145" s="54">
        <v>1084</v>
      </c>
      <c r="B1145" s="1221">
        <f>'Expenditures 15-22'!K102</f>
        <v>781261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11677558</v>
      </c>
      <c r="C1152" s="13" t="s">
        <v>653</v>
      </c>
      <c r="D1152" s="13" t="str">
        <f t="shared" si="17"/>
        <v>Error?</v>
      </c>
    </row>
    <row r="1153" spans="1:4" x14ac:dyDescent="0.2">
      <c r="A1153" s="54">
        <v>1092</v>
      </c>
      <c r="B1153" s="1221">
        <f>'Expenditures 15-22'!K115</f>
        <v>432355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53421</v>
      </c>
      <c r="D1221" s="13" t="str">
        <f t="shared" si="18"/>
        <v>Error?</v>
      </c>
    </row>
    <row r="1222" spans="1:4" x14ac:dyDescent="0.2">
      <c r="A1222" s="82">
        <v>1161</v>
      </c>
      <c r="D1222" s="13" t="str">
        <f t="shared" si="18"/>
        <v>OK</v>
      </c>
    </row>
    <row r="1223" spans="1:4" x14ac:dyDescent="0.2">
      <c r="A1223" s="54">
        <v>1162</v>
      </c>
      <c r="B1223" s="1221">
        <f>'Expenditures 15-22'!C127</f>
        <v>53421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53421</v>
      </c>
      <c r="C1225" s="13" t="s">
        <v>653</v>
      </c>
      <c r="D1225" s="13" t="str">
        <f t="shared" si="18"/>
        <v>Error?</v>
      </c>
    </row>
    <row r="1226" spans="1:4" x14ac:dyDescent="0.2">
      <c r="A1226" s="54">
        <v>1165</v>
      </c>
      <c r="B1226" s="1221">
        <f>'Expenditures 15-22'!C150</f>
        <v>53421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1200</v>
      </c>
      <c r="D1229" s="13" t="str">
        <f t="shared" si="18"/>
        <v>Error?</v>
      </c>
    </row>
    <row r="1230" spans="1:4" x14ac:dyDescent="0.2">
      <c r="A1230" s="82">
        <v>1169</v>
      </c>
      <c r="D1230" s="13" t="str">
        <f t="shared" si="18"/>
        <v>OK</v>
      </c>
    </row>
    <row r="1231" spans="1:4" x14ac:dyDescent="0.2">
      <c r="A1231" s="54">
        <v>1170</v>
      </c>
      <c r="B1231" s="1221">
        <f>'Expenditures 15-22'!D127</f>
        <v>1200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1200</v>
      </c>
      <c r="C1233" s="13" t="s">
        <v>653</v>
      </c>
      <c r="D1233" s="13" t="str">
        <f t="shared" si="18"/>
        <v>Error?</v>
      </c>
    </row>
    <row r="1234" spans="1:4" x14ac:dyDescent="0.2">
      <c r="A1234" s="54">
        <v>1173</v>
      </c>
      <c r="B1234" s="1221">
        <f>'Expenditures 15-22'!D150</f>
        <v>1200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446686</v>
      </c>
      <c r="D1237" s="13" t="str">
        <f t="shared" si="18"/>
        <v>Error?</v>
      </c>
    </row>
    <row r="1238" spans="1:4" x14ac:dyDescent="0.2">
      <c r="A1238" s="82">
        <v>1177</v>
      </c>
      <c r="D1238" s="13" t="str">
        <f t="shared" si="18"/>
        <v>OK</v>
      </c>
    </row>
    <row r="1239" spans="1:4" x14ac:dyDescent="0.2">
      <c r="A1239" s="54">
        <v>1178</v>
      </c>
      <c r="B1239" s="1221">
        <f>'Expenditures 15-22'!E127</f>
        <v>446686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446686</v>
      </c>
      <c r="C1241" s="13" t="s">
        <v>653</v>
      </c>
      <c r="D1241" s="13" t="str">
        <f t="shared" si="18"/>
        <v>Error?</v>
      </c>
    </row>
    <row r="1242" spans="1:4" x14ac:dyDescent="0.2">
      <c r="A1242" s="54">
        <v>1181</v>
      </c>
      <c r="B1242" s="1221">
        <f>'Expenditures 15-22'!E150</f>
        <v>446686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368863</v>
      </c>
      <c r="D1245" s="13" t="str">
        <f t="shared" si="18"/>
        <v>Error?</v>
      </c>
    </row>
    <row r="1246" spans="1:4" x14ac:dyDescent="0.2">
      <c r="A1246" s="82">
        <v>1185</v>
      </c>
      <c r="D1246" s="13" t="str">
        <f t="shared" si="18"/>
        <v>OK</v>
      </c>
    </row>
    <row r="1247" spans="1:4" x14ac:dyDescent="0.2">
      <c r="A1247" s="54">
        <v>1186</v>
      </c>
      <c r="B1247" s="1221">
        <f>'Expenditures 15-22'!F127</f>
        <v>368863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368863</v>
      </c>
      <c r="C1249" s="13" t="s">
        <v>653</v>
      </c>
      <c r="D1249" s="13" t="str">
        <f t="shared" si="18"/>
        <v>Error?</v>
      </c>
    </row>
    <row r="1250" spans="1:4" x14ac:dyDescent="0.2">
      <c r="A1250" s="54">
        <v>1189</v>
      </c>
      <c r="B1250" s="1221">
        <f>'Expenditures 15-22'!F150</f>
        <v>368863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3699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3699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3699</v>
      </c>
      <c r="C1258" s="13" t="s">
        <v>653</v>
      </c>
      <c r="D1258" s="13" t="str">
        <f t="shared" si="18"/>
        <v>Error?</v>
      </c>
    </row>
    <row r="1259" spans="1:4" x14ac:dyDescent="0.2">
      <c r="A1259" s="54">
        <v>1198</v>
      </c>
      <c r="B1259" s="1221">
        <f>'Expenditures 15-22'!G150</f>
        <v>3699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875369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875369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875369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875369</v>
      </c>
      <c r="C1288" s="13" t="s">
        <v>653</v>
      </c>
      <c r="D1288" s="13" t="str">
        <f t="shared" si="19"/>
        <v>Error?</v>
      </c>
    </row>
    <row r="1289" spans="1:4" x14ac:dyDescent="0.2">
      <c r="A1289" s="54">
        <v>1228</v>
      </c>
      <c r="B1289" s="1221">
        <f>'Expenditures 15-22'!K151</f>
        <v>27515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1527</v>
      </c>
      <c r="D1307" s="13" t="str">
        <f t="shared" si="19"/>
        <v>Error?</v>
      </c>
    </row>
    <row r="1308" spans="1:4" x14ac:dyDescent="0.2">
      <c r="A1308" s="54">
        <v>1247</v>
      </c>
      <c r="B1308" s="1221">
        <f>'Expenditures 15-22'!E166</f>
        <v>1527</v>
      </c>
      <c r="C1308" s="13" t="s">
        <v>653</v>
      </c>
      <c r="D1308" s="13" t="str">
        <f t="shared" si="19"/>
        <v>Error?</v>
      </c>
    </row>
    <row r="1309" spans="1:4" x14ac:dyDescent="0.2">
      <c r="A1309" s="54">
        <v>1248</v>
      </c>
      <c r="B1309" s="1221">
        <f>'Expenditures 15-22'!E168</f>
        <v>1527</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209454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1790000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1999454</v>
      </c>
      <c r="C1317" s="13" t="s">
        <v>653</v>
      </c>
      <c r="D1317" s="13" t="str">
        <f t="shared" si="19"/>
        <v>Error?</v>
      </c>
    </row>
    <row r="1318" spans="1:4" x14ac:dyDescent="0.2">
      <c r="A1318" s="54">
        <v>1257</v>
      </c>
      <c r="B1318" s="1221">
        <f>'Expenditures 15-22'!H168</f>
        <v>1999454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209454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1790000</v>
      </c>
      <c r="C1329" s="13" t="s">
        <v>653</v>
      </c>
      <c r="D1329" s="13" t="str">
        <f t="shared" si="19"/>
        <v>Error?</v>
      </c>
    </row>
    <row r="1330" spans="1:4" x14ac:dyDescent="0.2">
      <c r="A1330" s="54">
        <v>1269</v>
      </c>
      <c r="B1330" s="1221">
        <f>'Expenditures 15-22'!K165</f>
        <v>1527</v>
      </c>
      <c r="C1330" s="13" t="s">
        <v>653</v>
      </c>
      <c r="D1330" s="13" t="str">
        <f t="shared" si="19"/>
        <v>Error?</v>
      </c>
    </row>
    <row r="1331" spans="1:4" x14ac:dyDescent="0.2">
      <c r="A1331" s="54">
        <v>1270</v>
      </c>
      <c r="B1331" s="1221">
        <f>'Expenditures 15-22'!K166</f>
        <v>2000981</v>
      </c>
      <c r="C1331" s="13" t="s">
        <v>653</v>
      </c>
      <c r="D1331" s="13" t="str">
        <f t="shared" si="19"/>
        <v>Error?</v>
      </c>
    </row>
    <row r="1332" spans="1:4" x14ac:dyDescent="0.2">
      <c r="A1332" s="54">
        <v>1271</v>
      </c>
      <c r="B1332" s="1221">
        <f>'Expenditures 15-22'!K168</f>
        <v>2000981</v>
      </c>
      <c r="C1332" s="13" t="s">
        <v>653</v>
      </c>
      <c r="D1332" s="13" t="str">
        <f t="shared" si="19"/>
        <v>Error?</v>
      </c>
    </row>
    <row r="1333" spans="1:4" x14ac:dyDescent="0.2">
      <c r="A1333" s="54">
        <v>1272</v>
      </c>
      <c r="B1333" s="1221">
        <f>'Expenditures 15-22'!K169</f>
        <v>108401</v>
      </c>
      <c r="C1333" s="13" t="s">
        <v>653</v>
      </c>
      <c r="D1333" s="13" t="str">
        <f t="shared" si="19"/>
        <v>Error?</v>
      </c>
    </row>
    <row r="1334" spans="1:4" x14ac:dyDescent="0.2">
      <c r="A1334" s="82">
        <v>1273</v>
      </c>
      <c r="D1334" s="13" t="str">
        <f t="shared" si="19"/>
        <v>OK</v>
      </c>
    </row>
    <row r="1335" spans="1:4" x14ac:dyDescent="0.2">
      <c r="A1335" s="54">
        <v>1274</v>
      </c>
      <c r="B1335" s="1221">
        <f>'Expenditures 15-22'!C176</f>
        <v>14232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14232</v>
      </c>
      <c r="C1339" s="13" t="s">
        <v>653</v>
      </c>
      <c r="D1339" s="13" t="str">
        <f t="shared" si="19"/>
        <v>Error?</v>
      </c>
    </row>
    <row r="1340" spans="1:4" x14ac:dyDescent="0.2">
      <c r="A1340" s="54">
        <v>1279</v>
      </c>
      <c r="B1340" s="1221">
        <f>'Expenditures 15-22'!C204</f>
        <v>14232</v>
      </c>
      <c r="C1340" s="13" t="s">
        <v>653</v>
      </c>
      <c r="D1340" s="13" t="str">
        <f t="shared" si="19"/>
        <v>Error?</v>
      </c>
    </row>
    <row r="1341" spans="1:4" x14ac:dyDescent="0.2">
      <c r="A1341" s="54">
        <v>1280</v>
      </c>
      <c r="B1341" s="1221">
        <f>'Expenditures 15-22'!D176</f>
        <v>4868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4868</v>
      </c>
      <c r="C1345" s="13" t="s">
        <v>653</v>
      </c>
      <c r="D1345" s="13" t="str">
        <f t="shared" si="20"/>
        <v>Error?</v>
      </c>
    </row>
    <row r="1346" spans="1:4" x14ac:dyDescent="0.2">
      <c r="A1346" s="54">
        <v>1285</v>
      </c>
      <c r="B1346" s="1221">
        <f>'Expenditures 15-22'!D204</f>
        <v>4868</v>
      </c>
      <c r="C1346" s="13" t="s">
        <v>653</v>
      </c>
      <c r="D1346" s="13" t="str">
        <f t="shared" si="20"/>
        <v>Error?</v>
      </c>
    </row>
    <row r="1347" spans="1:4" x14ac:dyDescent="0.2">
      <c r="A1347" s="54">
        <v>1286</v>
      </c>
      <c r="B1347" s="1221">
        <f>'Expenditures 15-22'!E176</f>
        <v>604751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604751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604751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623851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623851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623851</v>
      </c>
      <c r="C1388" s="13" t="s">
        <v>653</v>
      </c>
      <c r="D1388" s="13" t="str">
        <f t="shared" si="20"/>
        <v>Error?</v>
      </c>
    </row>
    <row r="1389" spans="1:4" x14ac:dyDescent="0.2">
      <c r="A1389" s="54">
        <v>1328</v>
      </c>
      <c r="B1389" s="1221">
        <f>'Expenditures 15-22'!K205</f>
        <v>-76630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1862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641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120946</v>
      </c>
      <c r="C1410" s="13" t="s">
        <v>653</v>
      </c>
      <c r="D1410" s="13" t="str">
        <f t="shared" si="21"/>
        <v>Error?</v>
      </c>
    </row>
    <row r="1411" spans="1:4" x14ac:dyDescent="0.2">
      <c r="A1411" s="54">
        <v>1350</v>
      </c>
      <c r="B1411" s="1221">
        <f>'Expenditures 15-22'!D226</f>
        <v>2471</v>
      </c>
      <c r="D1411" s="13" t="str">
        <f t="shared" si="21"/>
        <v>Error?</v>
      </c>
    </row>
    <row r="1412" spans="1:4" x14ac:dyDescent="0.2">
      <c r="A1412" s="54">
        <v>1351</v>
      </c>
      <c r="B1412" s="1221">
        <f>'Expenditures 15-22'!D227</f>
        <v>108</v>
      </c>
      <c r="D1412" s="13" t="str">
        <f t="shared" si="21"/>
        <v>Error?</v>
      </c>
    </row>
    <row r="1413" spans="1:4" x14ac:dyDescent="0.2">
      <c r="A1413" s="54">
        <v>1352</v>
      </c>
      <c r="B1413" s="1221">
        <f>'Expenditures 15-22'!D228</f>
        <v>25817</v>
      </c>
      <c r="D1413" s="13" t="str">
        <f t="shared" si="21"/>
        <v>Error?</v>
      </c>
    </row>
    <row r="1414" spans="1:4" x14ac:dyDescent="0.2">
      <c r="A1414" s="54">
        <v>1353</v>
      </c>
      <c r="B1414" s="1221">
        <f>'Expenditures 15-22'!D229</f>
        <v>1511</v>
      </c>
      <c r="D1414" s="13" t="str">
        <f t="shared" si="21"/>
        <v>Error?</v>
      </c>
    </row>
    <row r="1415" spans="1:4" x14ac:dyDescent="0.2">
      <c r="A1415" s="54">
        <v>1354</v>
      </c>
      <c r="B1415" s="1221">
        <f>'Expenditures 15-22'!D230</f>
        <v>4052</v>
      </c>
      <c r="D1415" s="13" t="str">
        <f t="shared" si="21"/>
        <v>Error?</v>
      </c>
    </row>
    <row r="1416" spans="1:4" x14ac:dyDescent="0.2">
      <c r="A1416" s="54">
        <v>1355</v>
      </c>
      <c r="B1416" s="1221">
        <f>'Expenditures 15-22'!D231</f>
        <v>10499</v>
      </c>
      <c r="D1416" s="13" t="str">
        <f t="shared" si="21"/>
        <v>Error?</v>
      </c>
    </row>
    <row r="1417" spans="1:4" x14ac:dyDescent="0.2">
      <c r="A1417" s="54">
        <v>1356</v>
      </c>
      <c r="B1417" s="1221">
        <f>'Expenditures 15-22'!D232</f>
        <v>44458</v>
      </c>
      <c r="C1417" s="13" t="s">
        <v>653</v>
      </c>
      <c r="D1417" s="13" t="str">
        <f t="shared" si="21"/>
        <v>Error?</v>
      </c>
    </row>
    <row r="1418" spans="1:4" x14ac:dyDescent="0.2">
      <c r="A1418" s="54">
        <v>1357</v>
      </c>
      <c r="B1418" s="1221">
        <f>'Expenditures 15-22'!D234</f>
        <v>191</v>
      </c>
      <c r="D1418" s="13" t="str">
        <f t="shared" si="21"/>
        <v>Error?</v>
      </c>
    </row>
    <row r="1419" spans="1:4" x14ac:dyDescent="0.2">
      <c r="A1419" s="54">
        <v>1358</v>
      </c>
      <c r="B1419" s="1221">
        <f>'Expenditures 15-22'!D235</f>
        <v>5707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5898</v>
      </c>
      <c r="C1421" s="13" t="s">
        <v>653</v>
      </c>
      <c r="D1421" s="13" t="str">
        <f t="shared" si="21"/>
        <v>Error?</v>
      </c>
    </row>
    <row r="1422" spans="1:4" x14ac:dyDescent="0.2">
      <c r="A1422" s="54">
        <v>1361</v>
      </c>
      <c r="B1422" s="1221">
        <f>'Expenditures 15-22'!D239</f>
        <v>8286</v>
      </c>
      <c r="D1422" s="13" t="str">
        <f t="shared" si="21"/>
        <v>Error?</v>
      </c>
    </row>
    <row r="1423" spans="1:4" x14ac:dyDescent="0.2">
      <c r="A1423" s="54">
        <v>1362</v>
      </c>
      <c r="B1423" s="1221">
        <f>'Expenditures 15-22'!D240</f>
        <v>3719</v>
      </c>
      <c r="D1423" s="13" t="str">
        <f t="shared" si="21"/>
        <v>Error?</v>
      </c>
    </row>
    <row r="1424" spans="1:4" x14ac:dyDescent="0.2">
      <c r="A1424" s="54">
        <v>1363</v>
      </c>
      <c r="B1424" s="1221">
        <f>'Expenditures 15-22'!D251</f>
        <v>19863</v>
      </c>
      <c r="C1424" s="13" t="s">
        <v>653</v>
      </c>
      <c r="D1424" s="13" t="str">
        <f t="shared" si="21"/>
        <v>Error?</v>
      </c>
    </row>
    <row r="1425" spans="1:4" x14ac:dyDescent="0.2">
      <c r="A1425" s="54">
        <v>1364</v>
      </c>
      <c r="B1425" s="1221">
        <f>'Expenditures 15-22'!D253</f>
        <v>29076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29076</v>
      </c>
      <c r="C1427" s="13" t="s">
        <v>653</v>
      </c>
      <c r="D1427" s="13" t="str">
        <f t="shared" si="21"/>
        <v>Error?</v>
      </c>
    </row>
    <row r="1428" spans="1:4" x14ac:dyDescent="0.2">
      <c r="A1428" s="54">
        <v>1367</v>
      </c>
      <c r="B1428" s="1221">
        <f>'Expenditures 15-22'!D257</f>
        <v>1235</v>
      </c>
      <c r="D1428" s="13" t="str">
        <f t="shared" si="21"/>
        <v>Error?</v>
      </c>
    </row>
    <row r="1429" spans="1:4" x14ac:dyDescent="0.2">
      <c r="A1429" s="54">
        <v>1368</v>
      </c>
      <c r="B1429" s="1221">
        <f>'Expenditures 15-22'!D258</f>
        <v>16974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51759</v>
      </c>
      <c r="D1431" s="13" t="str">
        <f t="shared" si="21"/>
        <v>Error?</v>
      </c>
    </row>
    <row r="1432" spans="1:4" x14ac:dyDescent="0.2">
      <c r="A1432" s="54">
        <v>1371</v>
      </c>
      <c r="B1432" s="1221">
        <f>'Expenditures 15-22'!D261</f>
        <v>2465</v>
      </c>
      <c r="D1432" s="13" t="str">
        <f t="shared" si="21"/>
        <v>Error?</v>
      </c>
    </row>
    <row r="1433" spans="1:4" x14ac:dyDescent="0.2">
      <c r="A1433" s="54">
        <v>1372</v>
      </c>
      <c r="B1433" s="1221">
        <f>'Expenditures 15-22'!D262</f>
        <v>2466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74899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23234</v>
      </c>
      <c r="D1442" s="13" t="str">
        <f t="shared" si="21"/>
        <v>Error?</v>
      </c>
    </row>
    <row r="1443" spans="1:4" x14ac:dyDescent="0.2">
      <c r="A1443" s="82">
        <v>1382</v>
      </c>
      <c r="D1443" s="13" t="str">
        <f t="shared" si="21"/>
        <v>OK</v>
      </c>
    </row>
    <row r="1444" spans="1:4" x14ac:dyDescent="0.2">
      <c r="A1444" s="54">
        <v>1383</v>
      </c>
      <c r="B1444" s="1221">
        <f>'Expenditures 15-22'!D271</f>
        <v>23234</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197428</v>
      </c>
      <c r="C1446" s="13" t="s">
        <v>653</v>
      </c>
      <c r="D1446" s="13" t="str">
        <f t="shared" si="21"/>
        <v>Error?</v>
      </c>
    </row>
    <row r="1447" spans="1:4" x14ac:dyDescent="0.2">
      <c r="A1447" s="54">
        <v>1386</v>
      </c>
      <c r="B1447" s="1221">
        <f>'Expenditures 15-22'!D274</f>
        <v>19124</v>
      </c>
      <c r="D1447" s="13" t="str">
        <f t="shared" si="21"/>
        <v>Error?</v>
      </c>
    </row>
    <row r="1448" spans="1:4" x14ac:dyDescent="0.2">
      <c r="A1448" s="54">
        <v>1387</v>
      </c>
      <c r="B1448" s="1221">
        <f>'Expenditures 15-22'!D288</f>
        <v>337498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1862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641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120946</v>
      </c>
      <c r="C1474" s="13" t="s">
        <v>653</v>
      </c>
      <c r="D1474" s="13" t="str">
        <f t="shared" si="22"/>
        <v>Error?</v>
      </c>
    </row>
    <row r="1475" spans="1:4" x14ac:dyDescent="0.2">
      <c r="A1475" s="54">
        <v>1414</v>
      </c>
      <c r="B1475" s="1221">
        <f>'Expenditures 15-22'!K226</f>
        <v>2471</v>
      </c>
      <c r="C1475" s="13" t="s">
        <v>653</v>
      </c>
      <c r="D1475" s="13" t="str">
        <f t="shared" si="22"/>
        <v>Error?</v>
      </c>
    </row>
    <row r="1476" spans="1:4" x14ac:dyDescent="0.2">
      <c r="A1476" s="54">
        <v>1415</v>
      </c>
      <c r="B1476" s="1221">
        <f>'Expenditures 15-22'!K227</f>
        <v>108</v>
      </c>
      <c r="C1476" s="13" t="s">
        <v>653</v>
      </c>
      <c r="D1476" s="13" t="str">
        <f t="shared" si="22"/>
        <v>Error?</v>
      </c>
    </row>
    <row r="1477" spans="1:4" x14ac:dyDescent="0.2">
      <c r="A1477" s="54">
        <v>1416</v>
      </c>
      <c r="B1477" s="1221">
        <f>'Expenditures 15-22'!K228</f>
        <v>25817</v>
      </c>
      <c r="C1477" s="13" t="s">
        <v>653</v>
      </c>
      <c r="D1477" s="13" t="str">
        <f t="shared" si="22"/>
        <v>Error?</v>
      </c>
    </row>
    <row r="1478" spans="1:4" x14ac:dyDescent="0.2">
      <c r="A1478" s="54">
        <v>1417</v>
      </c>
      <c r="B1478" s="1221">
        <f>'Expenditures 15-22'!K229</f>
        <v>1511</v>
      </c>
      <c r="C1478" s="13" t="s">
        <v>653</v>
      </c>
      <c r="D1478" s="13" t="str">
        <f t="shared" si="22"/>
        <v>Error?</v>
      </c>
    </row>
    <row r="1479" spans="1:4" x14ac:dyDescent="0.2">
      <c r="A1479" s="54">
        <v>1418</v>
      </c>
      <c r="B1479" s="1221">
        <f>'Expenditures 15-22'!K230</f>
        <v>4052</v>
      </c>
      <c r="C1479" s="13" t="s">
        <v>653</v>
      </c>
      <c r="D1479" s="13" t="str">
        <f t="shared" si="22"/>
        <v>Error?</v>
      </c>
    </row>
    <row r="1480" spans="1:4" x14ac:dyDescent="0.2">
      <c r="A1480" s="54">
        <v>1419</v>
      </c>
      <c r="B1480" s="1221">
        <f>'Expenditures 15-22'!K231</f>
        <v>10499</v>
      </c>
      <c r="C1480" s="13" t="s">
        <v>653</v>
      </c>
      <c r="D1480" s="13" t="str">
        <f t="shared" si="22"/>
        <v>Error?</v>
      </c>
    </row>
    <row r="1481" spans="1:4" x14ac:dyDescent="0.2">
      <c r="A1481" s="54">
        <v>1420</v>
      </c>
      <c r="B1481" s="1221">
        <f>'Expenditures 15-22'!K232</f>
        <v>44458</v>
      </c>
      <c r="C1481" s="13" t="s">
        <v>653</v>
      </c>
      <c r="D1481" s="13" t="str">
        <f t="shared" si="22"/>
        <v>Error?</v>
      </c>
    </row>
    <row r="1482" spans="1:4" x14ac:dyDescent="0.2">
      <c r="A1482" s="54">
        <v>1421</v>
      </c>
      <c r="B1482" s="1221">
        <f>'Expenditures 15-22'!K234</f>
        <v>191</v>
      </c>
      <c r="C1482" s="13" t="s">
        <v>653</v>
      </c>
      <c r="D1482" s="13" t="str">
        <f t="shared" si="22"/>
        <v>Error?</v>
      </c>
    </row>
    <row r="1483" spans="1:4" x14ac:dyDescent="0.2">
      <c r="A1483" s="54">
        <v>1422</v>
      </c>
      <c r="B1483" s="1221">
        <f>'Expenditures 15-22'!K235</f>
        <v>5707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5898</v>
      </c>
      <c r="C1485" s="13" t="s">
        <v>653</v>
      </c>
      <c r="D1485" s="13" t="str">
        <f t="shared" si="22"/>
        <v>Error?</v>
      </c>
    </row>
    <row r="1486" spans="1:4" x14ac:dyDescent="0.2">
      <c r="A1486" s="54">
        <v>1425</v>
      </c>
      <c r="B1486" s="1221">
        <f>'Expenditures 15-22'!K239</f>
        <v>8286</v>
      </c>
      <c r="C1486" s="13" t="s">
        <v>653</v>
      </c>
      <c r="D1486" s="13" t="str">
        <f t="shared" si="22"/>
        <v>Error?</v>
      </c>
    </row>
    <row r="1487" spans="1:4" x14ac:dyDescent="0.2">
      <c r="A1487" s="54">
        <v>1426</v>
      </c>
      <c r="B1487" s="1221">
        <f>'Expenditures 15-22'!K240</f>
        <v>3719</v>
      </c>
      <c r="C1487" s="13" t="s">
        <v>653</v>
      </c>
      <c r="D1487" s="13" t="str">
        <f t="shared" si="22"/>
        <v>Error?</v>
      </c>
    </row>
    <row r="1488" spans="1:4" x14ac:dyDescent="0.2">
      <c r="A1488" s="54">
        <v>1427</v>
      </c>
      <c r="B1488" s="1221">
        <f>'Expenditures 15-22'!K251</f>
        <v>19863</v>
      </c>
      <c r="C1488" s="13" t="s">
        <v>653</v>
      </c>
      <c r="D1488" s="13" t="str">
        <f t="shared" si="22"/>
        <v>Error?</v>
      </c>
    </row>
    <row r="1489" spans="1:4" x14ac:dyDescent="0.2">
      <c r="A1489" s="54">
        <v>1428</v>
      </c>
      <c r="B1489" s="1221">
        <f>'Expenditures 15-22'!K253</f>
        <v>29076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29076</v>
      </c>
      <c r="C1491" s="13" t="s">
        <v>653</v>
      </c>
      <c r="D1491" s="13" t="str">
        <f t="shared" si="22"/>
        <v>Error?</v>
      </c>
    </row>
    <row r="1492" spans="1:4" x14ac:dyDescent="0.2">
      <c r="A1492" s="54">
        <v>1431</v>
      </c>
      <c r="B1492" s="1221">
        <f>'Expenditures 15-22'!K257</f>
        <v>1235</v>
      </c>
      <c r="C1492" s="13" t="s">
        <v>653</v>
      </c>
      <c r="D1492" s="13" t="str">
        <f t="shared" si="22"/>
        <v>Error?</v>
      </c>
    </row>
    <row r="1493" spans="1:4" x14ac:dyDescent="0.2">
      <c r="A1493" s="54">
        <v>1432</v>
      </c>
      <c r="B1493" s="1221">
        <f>'Expenditures 15-22'!K258</f>
        <v>16974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51759</v>
      </c>
      <c r="C1495" s="13" t="s">
        <v>653</v>
      </c>
      <c r="D1495" s="13" t="str">
        <f t="shared" si="22"/>
        <v>Error?</v>
      </c>
    </row>
    <row r="1496" spans="1:4" x14ac:dyDescent="0.2">
      <c r="A1496" s="54">
        <v>1435</v>
      </c>
      <c r="B1496" s="1221">
        <f>'Expenditures 15-22'!K261</f>
        <v>2465</v>
      </c>
      <c r="C1496" s="13" t="s">
        <v>653</v>
      </c>
      <c r="D1496" s="13" t="str">
        <f t="shared" si="22"/>
        <v>Error?</v>
      </c>
    </row>
    <row r="1497" spans="1:4" x14ac:dyDescent="0.2">
      <c r="A1497" s="54">
        <v>1436</v>
      </c>
      <c r="B1497" s="1221">
        <f>'Expenditures 15-22'!K262</f>
        <v>2466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74899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23234</v>
      </c>
      <c r="C1506" s="13" t="s">
        <v>653</v>
      </c>
      <c r="D1506" s="13" t="str">
        <f t="shared" si="22"/>
        <v>Error?</v>
      </c>
    </row>
    <row r="1507" spans="1:4" x14ac:dyDescent="0.2">
      <c r="A1507" s="82">
        <v>1446</v>
      </c>
      <c r="D1507" s="13" t="str">
        <f t="shared" si="22"/>
        <v>OK</v>
      </c>
    </row>
    <row r="1508" spans="1:4" x14ac:dyDescent="0.2">
      <c r="A1508" s="54">
        <v>1447</v>
      </c>
      <c r="B1508" s="1221">
        <f>'Expenditures 15-22'!K271</f>
        <v>23234</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197428</v>
      </c>
      <c r="C1510" s="13" t="s">
        <v>653</v>
      </c>
      <c r="D1510" s="13" t="str">
        <f t="shared" si="22"/>
        <v>Error?</v>
      </c>
    </row>
    <row r="1511" spans="1:4" x14ac:dyDescent="0.2">
      <c r="A1511" s="54">
        <v>1450</v>
      </c>
      <c r="B1511" s="1221">
        <f>'Expenditures 15-22'!K274</f>
        <v>19124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337498</v>
      </c>
      <c r="C1517" s="13" t="s">
        <v>653</v>
      </c>
      <c r="D1517" s="13" t="str">
        <f t="shared" si="22"/>
        <v>Error?</v>
      </c>
    </row>
    <row r="1518" spans="1:4" x14ac:dyDescent="0.2">
      <c r="A1518" s="54">
        <v>1457</v>
      </c>
      <c r="B1518" s="1221">
        <f>'Expenditures 15-22'!K289</f>
        <v>167974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1065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1499669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2432024</v>
      </c>
      <c r="C1630" s="13" t="s">
        <v>653</v>
      </c>
      <c r="D1630" s="13" t="str">
        <f t="shared" si="24"/>
        <v>Error?</v>
      </c>
    </row>
    <row r="1631" spans="1:4" x14ac:dyDescent="0.2">
      <c r="A1631" s="54">
        <v>1570</v>
      </c>
      <c r="B1631" s="1221">
        <f>'Acct Summary 7-8'!D79</f>
        <v>313991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341506</v>
      </c>
      <c r="C1644" s="13" t="s">
        <v>653</v>
      </c>
      <c r="D1644" s="13" t="str">
        <f t="shared" si="24"/>
        <v>Error?</v>
      </c>
    </row>
    <row r="1645" spans="1:4" x14ac:dyDescent="0.2">
      <c r="A1645" s="54">
        <v>1584</v>
      </c>
      <c r="B1645" s="1221">
        <f>'Acct Summary 7-8'!E79</f>
        <v>1436132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1544533</v>
      </c>
      <c r="C1658" s="13" t="s">
        <v>653</v>
      </c>
      <c r="D1658" s="13" t="str">
        <f t="shared" si="24"/>
        <v>Error?</v>
      </c>
    </row>
    <row r="1659" spans="1:4" x14ac:dyDescent="0.2">
      <c r="A1659" s="54">
        <v>1598</v>
      </c>
      <c r="B1659" s="1221">
        <f>'Acct Summary 7-8'!F79</f>
        <v>518285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441655</v>
      </c>
      <c r="C1672" s="13" t="s">
        <v>653</v>
      </c>
      <c r="D1672" s="13" t="str">
        <f t="shared" si="25"/>
        <v>Error?</v>
      </c>
    </row>
    <row r="1673" spans="1:4" x14ac:dyDescent="0.2">
      <c r="A1673" s="54">
        <v>1612</v>
      </c>
      <c r="B1673" s="1221">
        <f>'Acct Summary 7-8'!G79</f>
        <v>270046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438020</v>
      </c>
      <c r="C1686" s="13" t="s">
        <v>653</v>
      </c>
      <c r="D1686" s="13" t="str">
        <f t="shared" si="25"/>
        <v>Error?</v>
      </c>
    </row>
    <row r="1687" spans="1:4" x14ac:dyDescent="0.2">
      <c r="A1687" s="54">
        <v>1626</v>
      </c>
      <c r="B1687" s="1221">
        <f>'Acct Summary 7-8'!H79</f>
        <v>122350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373415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5887802</v>
      </c>
      <c r="C1744" s="13" t="s">
        <v>653</v>
      </c>
      <c r="D1744" s="13" t="str">
        <f t="shared" si="26"/>
        <v>Error?</v>
      </c>
    </row>
    <row r="1745" spans="1:5" x14ac:dyDescent="0.2">
      <c r="A1745" s="54">
        <v>1684</v>
      </c>
      <c r="B1745" s="1221">
        <f>'Tax Sched 24'!B5</f>
        <v>886733</v>
      </c>
      <c r="C1745" s="13" t="s">
        <v>653</v>
      </c>
      <c r="D1745" s="13" t="str">
        <f t="shared" si="26"/>
        <v>Error?</v>
      </c>
    </row>
    <row r="1746" spans="1:5" x14ac:dyDescent="0.2">
      <c r="A1746" s="54">
        <v>1685</v>
      </c>
      <c r="B1746" s="1221">
        <f>'Tax Sched 24'!B6</f>
        <v>2101059</v>
      </c>
      <c r="C1746" s="13" t="s">
        <v>653</v>
      </c>
      <c r="D1746" s="13" t="str">
        <f t="shared" si="26"/>
        <v>Error?</v>
      </c>
    </row>
    <row r="1747" spans="1:5" x14ac:dyDescent="0.2">
      <c r="A1747" s="54">
        <v>1686</v>
      </c>
      <c r="B1747" s="1221">
        <f>'Tax Sched 24'!B7</f>
        <v>314554</v>
      </c>
      <c r="C1747" s="13" t="s">
        <v>653</v>
      </c>
      <c r="D1747" s="13" t="str">
        <f t="shared" si="26"/>
        <v>Error?</v>
      </c>
    </row>
    <row r="1748" spans="1:5" x14ac:dyDescent="0.2">
      <c r="A1748" s="54">
        <v>1687</v>
      </c>
      <c r="B1748" s="1221">
        <f>'Tax Sched 24'!B8</f>
        <v>262310</v>
      </c>
      <c r="C1748" s="13" t="s">
        <v>653</v>
      </c>
      <c r="D1748" s="13" t="str">
        <f t="shared" si="26"/>
        <v>Error?</v>
      </c>
    </row>
    <row r="1749" spans="1:5" x14ac:dyDescent="0.2">
      <c r="A1749" s="54">
        <v>1688</v>
      </c>
      <c r="B1749" s="1221">
        <f>'Tax Sched 24'!B10</f>
        <v>5198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135978</v>
      </c>
      <c r="C1752" s="13" t="s">
        <v>653</v>
      </c>
      <c r="D1752" s="13" t="str">
        <f t="shared" si="26"/>
        <v>Error?</v>
      </c>
    </row>
    <row r="1753" spans="1:5" x14ac:dyDescent="0.2">
      <c r="A1753" s="54">
        <v>1692</v>
      </c>
      <c r="B1753" s="1221">
        <f>'Tax Sched 24'!B12</f>
        <v>2315</v>
      </c>
      <c r="C1753" s="13" t="s">
        <v>653</v>
      </c>
      <c r="D1753" s="13" t="str">
        <f t="shared" si="26"/>
        <v>Error?</v>
      </c>
    </row>
    <row r="1754" spans="1:5" x14ac:dyDescent="0.2">
      <c r="A1754" s="54">
        <v>1693</v>
      </c>
      <c r="B1754" s="1221">
        <f>'Tax Sched 24'!B14</f>
        <v>2315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9839098</v>
      </c>
      <c r="C1759" s="13" t="s">
        <v>653</v>
      </c>
      <c r="D1759" s="13" t="str">
        <f t="shared" si="26"/>
        <v>Error?</v>
      </c>
    </row>
    <row r="1760" spans="1:5" x14ac:dyDescent="0.2">
      <c r="A1760" s="54">
        <v>1699</v>
      </c>
      <c r="B1760" s="1221">
        <f>'Tax Sched 24'!D4</f>
        <v>2854876</v>
      </c>
      <c r="C1760" s="13" t="s">
        <v>653</v>
      </c>
      <c r="D1760" s="13" t="str">
        <f t="shared" si="26"/>
        <v>Error?</v>
      </c>
    </row>
    <row r="1761" spans="1:5" x14ac:dyDescent="0.2">
      <c r="A1761" s="54">
        <v>1700</v>
      </c>
      <c r="B1761" s="1221">
        <f>'Tax Sched 24'!D5</f>
        <v>432427</v>
      </c>
      <c r="C1761" s="13" t="s">
        <v>653</v>
      </c>
      <c r="D1761" s="13" t="str">
        <f t="shared" si="26"/>
        <v>Error?</v>
      </c>
    </row>
    <row r="1762" spans="1:5" s="79" customFormat="1" x14ac:dyDescent="0.2">
      <c r="A1762" s="54">
        <v>1701</v>
      </c>
      <c r="B1762" s="1221">
        <f>'Tax Sched 24'!D6</f>
        <v>1026508</v>
      </c>
      <c r="C1762" s="13" t="s">
        <v>653</v>
      </c>
      <c r="D1762" s="13" t="str">
        <f t="shared" si="26"/>
        <v>Error?</v>
      </c>
      <c r="E1762" s="80"/>
    </row>
    <row r="1763" spans="1:5" x14ac:dyDescent="0.2">
      <c r="A1763" s="54">
        <v>1702</v>
      </c>
      <c r="B1763" s="1221">
        <f>'Tax Sched 24'!D7</f>
        <v>153169</v>
      </c>
      <c r="C1763" s="13" t="s">
        <v>653</v>
      </c>
      <c r="D1763" s="13" t="str">
        <f t="shared" si="26"/>
        <v>Error?</v>
      </c>
    </row>
    <row r="1764" spans="1:5" x14ac:dyDescent="0.2">
      <c r="A1764" s="54">
        <v>1703</v>
      </c>
      <c r="B1764" s="1221">
        <f>'Tax Sched 24'!D8</f>
        <v>127738</v>
      </c>
      <c r="C1764" s="13" t="s">
        <v>653</v>
      </c>
      <c r="D1764" s="13" t="str">
        <f t="shared" si="26"/>
        <v>Error?</v>
      </c>
    </row>
    <row r="1765" spans="1:5" x14ac:dyDescent="0.2">
      <c r="A1765" s="54">
        <v>1704</v>
      </c>
      <c r="B1765" s="1221">
        <f>'Tax Sched 24'!D10</f>
        <v>2163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65151</v>
      </c>
      <c r="C1768" s="13" t="s">
        <v>653</v>
      </c>
      <c r="D1768" s="13" t="str">
        <f t="shared" si="26"/>
        <v>Error?</v>
      </c>
    </row>
    <row r="1769" spans="1:5" x14ac:dyDescent="0.2">
      <c r="A1769" s="54">
        <v>1708</v>
      </c>
      <c r="B1769" s="1221">
        <f>'Tax Sched 24'!D12</f>
        <v>798</v>
      </c>
      <c r="C1769" s="13" t="s">
        <v>653</v>
      </c>
      <c r="D1769" s="13" t="str">
        <f t="shared" si="26"/>
        <v>Error?</v>
      </c>
    </row>
    <row r="1770" spans="1:5" x14ac:dyDescent="0.2">
      <c r="A1770" s="54">
        <v>1709</v>
      </c>
      <c r="B1770" s="1221">
        <f>'Tax Sched 24'!D14</f>
        <v>798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4780008</v>
      </c>
      <c r="C1775" s="13" t="s">
        <v>653</v>
      </c>
      <c r="D1775" s="13" t="str">
        <f t="shared" si="26"/>
        <v>Error?</v>
      </c>
    </row>
    <row r="1776" spans="1:5" x14ac:dyDescent="0.2">
      <c r="A1776" s="54">
        <v>1715</v>
      </c>
      <c r="B1776" s="1221">
        <f>'Tax Sched 24'!C4</f>
        <v>3032926</v>
      </c>
      <c r="D1776" s="13" t="str">
        <f t="shared" si="26"/>
        <v>Error?</v>
      </c>
    </row>
    <row r="1777" spans="1:4" x14ac:dyDescent="0.2">
      <c r="A1777" s="54">
        <v>1716</v>
      </c>
      <c r="B1777" s="1221">
        <f>'Tax Sched 24'!C5</f>
        <v>454306</v>
      </c>
      <c r="D1777" s="13" t="str">
        <f t="shared" si="26"/>
        <v>Error?</v>
      </c>
    </row>
    <row r="1778" spans="1:4" x14ac:dyDescent="0.2">
      <c r="A1778" s="54">
        <v>1717</v>
      </c>
      <c r="B1778" s="1221">
        <f>'Tax Sched 24'!C6</f>
        <v>1074551</v>
      </c>
      <c r="D1778" s="13" t="str">
        <f t="shared" si="26"/>
        <v>Error?</v>
      </c>
    </row>
    <row r="1779" spans="1:4" x14ac:dyDescent="0.2">
      <c r="A1779" s="54">
        <v>1718</v>
      </c>
      <c r="B1779" s="1221">
        <f>'Tax Sched 24'!C7</f>
        <v>161385</v>
      </c>
      <c r="D1779" s="13" t="str">
        <f t="shared" si="26"/>
        <v>Error?</v>
      </c>
    </row>
    <row r="1780" spans="1:4" x14ac:dyDescent="0.2">
      <c r="A1780" s="54">
        <v>1719</v>
      </c>
      <c r="B1780" s="1221">
        <f>'Tax Sched 24'!C8</f>
        <v>134572</v>
      </c>
      <c r="D1780" s="13" t="str">
        <f t="shared" si="26"/>
        <v>Error?</v>
      </c>
    </row>
    <row r="1781" spans="1:4" x14ac:dyDescent="0.2">
      <c r="A1781" s="54">
        <v>1720</v>
      </c>
      <c r="B1781" s="1221">
        <f>'Tax Sched 24'!C10</f>
        <v>3035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70827</v>
      </c>
      <c r="D1784" s="13" t="str">
        <f t="shared" si="26"/>
        <v>Error?</v>
      </c>
    </row>
    <row r="1785" spans="1:4" x14ac:dyDescent="0.2">
      <c r="A1785" s="54">
        <v>1724</v>
      </c>
      <c r="B1785" s="1221">
        <f>'Tax Sched 24'!C12</f>
        <v>1517</v>
      </c>
      <c r="D1785" s="13" t="str">
        <f t="shared" si="26"/>
        <v>Error?</v>
      </c>
    </row>
    <row r="1786" spans="1:4" x14ac:dyDescent="0.2">
      <c r="A1786" s="54">
        <v>1725</v>
      </c>
      <c r="B1786" s="1221">
        <f>'Tax Sched 24'!C14</f>
        <v>1517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5059090</v>
      </c>
      <c r="C1791" s="13" t="s">
        <v>653</v>
      </c>
      <c r="D1791" s="13" t="str">
        <f t="shared" ref="D1791:D1854" si="27">IF(ISBLANK(B1791),"OK",IF(A1791-B1791=0,"OK","Error?"))</f>
        <v>Error?</v>
      </c>
    </row>
    <row r="1792" spans="1:4" x14ac:dyDescent="0.2">
      <c r="A1792" s="54">
        <v>1731</v>
      </c>
      <c r="B1792" s="1221">
        <f>'Tax Sched 24'!F4</f>
        <v>2926544</v>
      </c>
      <c r="C1792" s="13" t="s">
        <v>653</v>
      </c>
      <c r="D1792" s="13" t="str">
        <f t="shared" si="27"/>
        <v>Error?</v>
      </c>
    </row>
    <row r="1793" spans="1:4" x14ac:dyDescent="0.2">
      <c r="A1793" s="54">
        <v>1732</v>
      </c>
      <c r="B1793" s="1221">
        <f>'Tax Sched 24'!F5</f>
        <v>438767</v>
      </c>
      <c r="C1793" s="13" t="s">
        <v>653</v>
      </c>
      <c r="D1793" s="13" t="str">
        <f t="shared" si="27"/>
        <v>Error?</v>
      </c>
    </row>
    <row r="1794" spans="1:4" x14ac:dyDescent="0.2">
      <c r="A1794" s="54">
        <v>1733</v>
      </c>
      <c r="B1794" s="1221">
        <f>'Tax Sched 24'!F6</f>
        <v>1036705</v>
      </c>
      <c r="C1794" s="13" t="s">
        <v>653</v>
      </c>
      <c r="D1794" s="13" t="str">
        <f t="shared" si="27"/>
        <v>Error?</v>
      </c>
    </row>
    <row r="1795" spans="1:4" x14ac:dyDescent="0.2">
      <c r="A1795" s="54">
        <v>1734</v>
      </c>
      <c r="B1795" s="1221">
        <f>'Tax Sched 24'!F7</f>
        <v>155367</v>
      </c>
      <c r="C1795" s="13" t="s">
        <v>653</v>
      </c>
      <c r="D1795" s="13" t="str">
        <f t="shared" si="27"/>
        <v>Error?</v>
      </c>
    </row>
    <row r="1796" spans="1:4" x14ac:dyDescent="0.2">
      <c r="A1796" s="54">
        <v>1735</v>
      </c>
      <c r="B1796" s="1221">
        <f>'Tax Sched 24'!F8</f>
        <v>129702</v>
      </c>
      <c r="C1796" s="13" t="s">
        <v>653</v>
      </c>
      <c r="D1796" s="13" t="str">
        <f t="shared" si="27"/>
        <v>Error?</v>
      </c>
    </row>
    <row r="1797" spans="1:4" x14ac:dyDescent="0.2">
      <c r="A1797" s="54">
        <v>1736</v>
      </c>
      <c r="B1797" s="1221">
        <f>'Tax Sched 24'!F10</f>
        <v>2612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68487</v>
      </c>
      <c r="C1800" s="13" t="s">
        <v>653</v>
      </c>
      <c r="D1800" s="13" t="str">
        <f t="shared" si="27"/>
        <v>Error?</v>
      </c>
    </row>
    <row r="1801" spans="1:4" x14ac:dyDescent="0.2">
      <c r="A1801" s="54">
        <v>1740</v>
      </c>
      <c r="B1801" s="1221">
        <f>'Tax Sched 24'!F12</f>
        <v>1306</v>
      </c>
      <c r="C1801" s="13" t="s">
        <v>653</v>
      </c>
      <c r="D1801" s="13" t="str">
        <f t="shared" si="27"/>
        <v>Error?</v>
      </c>
    </row>
    <row r="1802" spans="1:4" x14ac:dyDescent="0.2">
      <c r="A1802" s="54">
        <v>1741</v>
      </c>
      <c r="B1802" s="1221">
        <f>'Tax Sched 24'!F14</f>
        <v>1306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5959470</v>
      </c>
      <c r="D1808" s="13" t="str">
        <f t="shared" si="27"/>
        <v>Error?</v>
      </c>
    </row>
    <row r="1809" spans="1:4" x14ac:dyDescent="0.2">
      <c r="A1809" s="54">
        <v>1748</v>
      </c>
      <c r="B1809" s="1221">
        <f>'Tax Sched 24'!E5</f>
        <v>893073</v>
      </c>
      <c r="D1809" s="13" t="str">
        <f t="shared" si="27"/>
        <v>Error?</v>
      </c>
    </row>
    <row r="1810" spans="1:4" x14ac:dyDescent="0.2">
      <c r="A1810" s="54">
        <v>1749</v>
      </c>
      <c r="B1810" s="1221">
        <f>'Tax Sched 24'!E6</f>
        <v>2111256</v>
      </c>
      <c r="D1810" s="13" t="str">
        <f t="shared" si="27"/>
        <v>Error?</v>
      </c>
    </row>
    <row r="1811" spans="1:4" x14ac:dyDescent="0.2">
      <c r="A1811" s="54">
        <v>1750</v>
      </c>
      <c r="B1811" s="1221">
        <f>'Tax Sched 24'!E7</f>
        <v>316752</v>
      </c>
      <c r="D1811" s="13" t="str">
        <f t="shared" si="27"/>
        <v>Error?</v>
      </c>
    </row>
    <row r="1812" spans="1:4" x14ac:dyDescent="0.2">
      <c r="A1812" s="54">
        <v>1751</v>
      </c>
      <c r="B1812" s="1221">
        <f>'Tax Sched 24'!E8</f>
        <v>264274</v>
      </c>
      <c r="D1812" s="13" t="str">
        <f t="shared" si="27"/>
        <v>Error?</v>
      </c>
    </row>
    <row r="1813" spans="1:4" x14ac:dyDescent="0.2">
      <c r="A1813" s="54">
        <v>1752</v>
      </c>
      <c r="B1813" s="1221">
        <f>'Tax Sched 24'!E10</f>
        <v>5647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139314</v>
      </c>
      <c r="D1816" s="13" t="str">
        <f t="shared" si="27"/>
        <v>Error?</v>
      </c>
    </row>
    <row r="1817" spans="1:4" x14ac:dyDescent="0.2">
      <c r="A1817" s="54">
        <v>1756</v>
      </c>
      <c r="B1817" s="1221">
        <f>'Tax Sched 24'!E12</f>
        <v>2823</v>
      </c>
      <c r="D1817" s="13" t="str">
        <f t="shared" si="27"/>
        <v>Error?</v>
      </c>
    </row>
    <row r="1818" spans="1:4" x14ac:dyDescent="0.2">
      <c r="A1818" s="54">
        <v>1757</v>
      </c>
      <c r="B1818" s="1221">
        <f>'Tax Sched 24'!E14</f>
        <v>2823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9940409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8105193</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122641</v>
      </c>
      <c r="D2008" s="13" t="str">
        <f t="shared" si="30"/>
        <v>Error?</v>
      </c>
    </row>
    <row r="2009" spans="1:4" x14ac:dyDescent="0.2">
      <c r="A2009" s="54">
        <v>1948</v>
      </c>
      <c r="B2009" s="1221">
        <f>'Cap Outlay Deprec 27'!C8</f>
        <v>31783967</v>
      </c>
      <c r="D2009" s="13" t="str">
        <f t="shared" si="30"/>
        <v>Error?</v>
      </c>
    </row>
    <row r="2010" spans="1:4" x14ac:dyDescent="0.2">
      <c r="A2010" s="54">
        <v>1949</v>
      </c>
      <c r="B2010" s="1221">
        <f>'Cap Outlay Deprec 27'!C10</f>
        <v>1092373</v>
      </c>
      <c r="D2010" s="13" t="str">
        <f t="shared" si="30"/>
        <v>Error?</v>
      </c>
    </row>
    <row r="2011" spans="1:4" x14ac:dyDescent="0.2">
      <c r="A2011" s="54">
        <v>1950</v>
      </c>
      <c r="B2011" s="1221">
        <f>'Cap Outlay Deprec 27'!C12</f>
        <v>3594606</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36593587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122641</v>
      </c>
      <c r="C2026" s="13" t="s">
        <v>653</v>
      </c>
      <c r="D2026" s="13" t="str">
        <f t="shared" si="30"/>
        <v>Error?</v>
      </c>
    </row>
    <row r="2027" spans="1:4" x14ac:dyDescent="0.2">
      <c r="A2027" s="54">
        <v>1966</v>
      </c>
      <c r="B2027" s="1221">
        <f>'Cap Outlay Deprec 27'!F8</f>
        <v>31783967</v>
      </c>
      <c r="C2027" s="13" t="s">
        <v>653</v>
      </c>
      <c r="D2027" s="13" t="str">
        <f t="shared" si="30"/>
        <v>Error?</v>
      </c>
    </row>
    <row r="2028" spans="1:4" x14ac:dyDescent="0.2">
      <c r="A2028" s="54">
        <v>1967</v>
      </c>
      <c r="B2028" s="1221">
        <f>'Cap Outlay Deprec 27'!F10</f>
        <v>1092373</v>
      </c>
      <c r="C2028" s="13" t="s">
        <v>653</v>
      </c>
      <c r="D2028" s="13" t="str">
        <f t="shared" si="30"/>
        <v>Error?</v>
      </c>
    </row>
    <row r="2029" spans="1:4" x14ac:dyDescent="0.2">
      <c r="A2029" s="54">
        <v>1968</v>
      </c>
      <c r="B2029" s="1221">
        <f>'Cap Outlay Deprec 27'!F12</f>
        <v>3594606</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36593587</v>
      </c>
      <c r="C2031" s="13" t="s">
        <v>653</v>
      </c>
      <c r="D2031" s="13" t="str">
        <f t="shared" si="30"/>
        <v>Error?</v>
      </c>
    </row>
    <row r="2032" spans="1:4" x14ac:dyDescent="0.2">
      <c r="A2032" s="82">
        <v>1971</v>
      </c>
      <c r="D2032" s="13" t="str">
        <f t="shared" si="30"/>
        <v>OK</v>
      </c>
    </row>
    <row r="2033" spans="1:4" x14ac:dyDescent="0.2">
      <c r="A2033" s="54">
        <v>1972</v>
      </c>
      <c r="B2033" s="1221">
        <f>'Cap Outlay Deprec 27'!H8</f>
        <v>10016668</v>
      </c>
      <c r="D2033" s="13" t="str">
        <f t="shared" si="30"/>
        <v>Error?</v>
      </c>
    </row>
    <row r="2034" spans="1:4" x14ac:dyDescent="0.2">
      <c r="A2034" s="54">
        <v>1973</v>
      </c>
      <c r="B2034" s="1221">
        <f>'Cap Outlay Deprec 27'!H10</f>
        <v>762263</v>
      </c>
      <c r="D2034" s="13" t="str">
        <f t="shared" si="30"/>
        <v>Error?</v>
      </c>
    </row>
    <row r="2035" spans="1:4" x14ac:dyDescent="0.2">
      <c r="A2035" s="54">
        <v>1974</v>
      </c>
      <c r="B2035" s="1221">
        <f>'Cap Outlay Deprec 27'!H12</f>
        <v>3099630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13878561</v>
      </c>
      <c r="C2037" s="13" t="s">
        <v>653</v>
      </c>
      <c r="D2037" s="13" t="str">
        <f t="shared" si="30"/>
        <v>Error?</v>
      </c>
    </row>
    <row r="2038" spans="1:4" x14ac:dyDescent="0.2">
      <c r="A2038" s="82">
        <v>1977</v>
      </c>
      <c r="D2038" s="13" t="str">
        <f t="shared" si="30"/>
        <v>OK</v>
      </c>
    </row>
    <row r="2039" spans="1:4" x14ac:dyDescent="0.2">
      <c r="A2039" s="54">
        <v>1978</v>
      </c>
      <c r="B2039" s="1221">
        <f>'Cap Outlay Deprec 27'!I8</f>
        <v>611567</v>
      </c>
      <c r="D2039" s="13" t="str">
        <f t="shared" si="30"/>
        <v>Error?</v>
      </c>
    </row>
    <row r="2040" spans="1:4" x14ac:dyDescent="0.2">
      <c r="A2040" s="54">
        <v>1979</v>
      </c>
      <c r="B2040" s="1221">
        <f>'Cap Outlay Deprec 27'!I10</f>
        <v>36421</v>
      </c>
      <c r="D2040" s="13" t="str">
        <f t="shared" si="30"/>
        <v>Error?</v>
      </c>
    </row>
    <row r="2041" spans="1:4" x14ac:dyDescent="0.2">
      <c r="A2041" s="54">
        <v>1980</v>
      </c>
      <c r="B2041" s="1221">
        <f>'Cap Outlay Deprec 27'!I12</f>
        <v>87437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735425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10628235</v>
      </c>
      <c r="C2051" s="13" t="s">
        <v>653</v>
      </c>
      <c r="D2051" s="13" t="str">
        <f t="shared" si="31"/>
        <v>Error?</v>
      </c>
    </row>
    <row r="2052" spans="1:4" x14ac:dyDescent="0.2">
      <c r="A2052" s="54">
        <v>1991</v>
      </c>
      <c r="B2052" s="1221">
        <f>'Cap Outlay Deprec 27'!K10</f>
        <v>798684</v>
      </c>
      <c r="C2052" s="13" t="s">
        <v>653</v>
      </c>
      <c r="D2052" s="13" t="str">
        <f t="shared" si="31"/>
        <v>Error?</v>
      </c>
    </row>
    <row r="2053" spans="1:4" x14ac:dyDescent="0.2">
      <c r="A2053" s="54">
        <v>1992</v>
      </c>
      <c r="B2053" s="1221">
        <f>'Cap Outlay Deprec 27'!K12</f>
        <v>3187067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14613986</v>
      </c>
      <c r="C2055" s="13" t="s">
        <v>653</v>
      </c>
      <c r="D2055" s="13" t="str">
        <f t="shared" si="31"/>
        <v>Error?</v>
      </c>
    </row>
    <row r="2056" spans="1:4" x14ac:dyDescent="0.2">
      <c r="A2056" s="54">
        <v>1995</v>
      </c>
      <c r="B2056" s="1221">
        <f>'Cap Outlay Deprec 27'!L5</f>
        <v>122641</v>
      </c>
      <c r="C2056" s="13" t="s">
        <v>653</v>
      </c>
      <c r="D2056" s="13" t="str">
        <f t="shared" si="31"/>
        <v>Error?</v>
      </c>
    </row>
    <row r="2057" spans="1:4" x14ac:dyDescent="0.2">
      <c r="A2057" s="54">
        <v>1996</v>
      </c>
      <c r="B2057" s="1221">
        <f>'Cap Outlay Deprec 27'!L8</f>
        <v>21155732</v>
      </c>
      <c r="C2057" s="13" t="s">
        <v>653</v>
      </c>
      <c r="D2057" s="13" t="str">
        <f t="shared" si="31"/>
        <v>Error?</v>
      </c>
    </row>
    <row r="2058" spans="1:4" x14ac:dyDescent="0.2">
      <c r="A2058" s="54">
        <v>1997</v>
      </c>
      <c r="B2058" s="1221">
        <f>'Cap Outlay Deprec 27'!L10</f>
        <v>293689</v>
      </c>
      <c r="C2058" s="13" t="s">
        <v>653</v>
      </c>
      <c r="D2058" s="13" t="str">
        <f t="shared" si="31"/>
        <v>Error?</v>
      </c>
    </row>
    <row r="2059" spans="1:4" x14ac:dyDescent="0.2">
      <c r="A2059" s="54">
        <v>1998</v>
      </c>
      <c r="B2059" s="1221">
        <f>'Cap Outlay Deprec 27'!L12</f>
        <v>407539</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21979601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15687</v>
      </c>
      <c r="C2088" s="13" t="s">
        <v>653</v>
      </c>
      <c r="D2088" s="13" t="str">
        <f t="shared" si="31"/>
        <v>Error?</v>
      </c>
    </row>
    <row r="2089" spans="1:4" x14ac:dyDescent="0.2">
      <c r="A2089" s="54">
        <v>2028</v>
      </c>
      <c r="B2089" s="1221">
        <f>'Expenditures 15-22'!K92</f>
        <v>765574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750000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341506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441655</v>
      </c>
      <c r="D2475" s="13" t="str">
        <f t="shared" si="37"/>
        <v>Error?</v>
      </c>
    </row>
    <row r="2476" spans="1:4" x14ac:dyDescent="0.2">
      <c r="A2476" s="82">
        <v>2415</v>
      </c>
      <c r="D2476" s="13" t="str">
        <f t="shared" si="37"/>
        <v>OK</v>
      </c>
    </row>
    <row r="2477" spans="1:4" x14ac:dyDescent="0.2">
      <c r="A2477" s="54">
        <v>2416</v>
      </c>
      <c r="B2477" s="1221">
        <f>'Assets-Liab 5-6'!G38</f>
        <v>438020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1544533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6513184</v>
      </c>
      <c r="C2551" s="13" t="s">
        <v>653</v>
      </c>
      <c r="D2551" s="13" t="str">
        <f t="shared" si="38"/>
        <v>Error?</v>
      </c>
    </row>
    <row r="2552" spans="1:4" x14ac:dyDescent="0.2">
      <c r="A2552" s="82">
        <v>2491</v>
      </c>
      <c r="D2552" s="13" t="str">
        <f t="shared" si="38"/>
        <v>OK</v>
      </c>
    </row>
    <row r="2553" spans="1:4" x14ac:dyDescent="0.2">
      <c r="A2553" s="54">
        <v>2492</v>
      </c>
      <c r="B2553" s="1221">
        <f>'Acct Summary 7-8'!C6</f>
        <v>4521132</v>
      </c>
      <c r="C2553" s="13" t="s">
        <v>653</v>
      </c>
      <c r="D2553" s="13" t="str">
        <f t="shared" si="38"/>
        <v>Error?</v>
      </c>
    </row>
    <row r="2554" spans="1:4" x14ac:dyDescent="0.2">
      <c r="A2554" s="54">
        <v>2493</v>
      </c>
      <c r="B2554" s="1221">
        <f>'Acct Summary 7-8'!C7</f>
        <v>1075597</v>
      </c>
      <c r="C2554" s="13" t="s">
        <v>653</v>
      </c>
      <c r="D2554" s="13" t="str">
        <f t="shared" si="38"/>
        <v>Error?</v>
      </c>
    </row>
    <row r="2555" spans="1:4" x14ac:dyDescent="0.2">
      <c r="A2555" s="54">
        <v>2494</v>
      </c>
      <c r="B2555" s="1221">
        <f>'Acct Summary 7-8'!C8</f>
        <v>12109913</v>
      </c>
      <c r="C2555" s="13" t="s">
        <v>653</v>
      </c>
      <c r="D2555" s="13" t="str">
        <f t="shared" si="38"/>
        <v>Error?</v>
      </c>
    </row>
    <row r="2556" spans="1:4" x14ac:dyDescent="0.2">
      <c r="A2556" s="54">
        <v>2495</v>
      </c>
      <c r="B2556" s="1221">
        <f>'Acct Summary 7-8'!C12</f>
        <v>6606635</v>
      </c>
      <c r="C2556" s="13" t="s">
        <v>653</v>
      </c>
      <c r="D2556" s="13" t="str">
        <f t="shared" si="38"/>
        <v>Error?</v>
      </c>
    </row>
    <row r="2557" spans="1:4" x14ac:dyDescent="0.2">
      <c r="A2557" s="54">
        <v>2496</v>
      </c>
      <c r="B2557" s="1221">
        <f>'Acct Summary 7-8'!C13</f>
        <v>4132363</v>
      </c>
      <c r="C2557" s="13" t="s">
        <v>653</v>
      </c>
      <c r="D2557" s="13" t="str">
        <f t="shared" si="38"/>
        <v>Error?</v>
      </c>
    </row>
    <row r="2558" spans="1:4" x14ac:dyDescent="0.2">
      <c r="A2558" s="54">
        <v>2497</v>
      </c>
      <c r="B2558" s="1221">
        <f>'Acct Summary 7-8'!C14</f>
        <v>157299</v>
      </c>
      <c r="C2558" s="13" t="s">
        <v>653</v>
      </c>
      <c r="D2558" s="13" t="str">
        <f t="shared" si="38"/>
        <v>Error?</v>
      </c>
    </row>
    <row r="2559" spans="1:4" x14ac:dyDescent="0.2">
      <c r="A2559" s="54">
        <v>2498</v>
      </c>
      <c r="B2559" s="1221">
        <f>'Acct Summary 7-8'!C15</f>
        <v>781261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11677558</v>
      </c>
      <c r="C2561" s="13" t="s">
        <v>653</v>
      </c>
      <c r="D2561" s="13" t="str">
        <f t="shared" si="39"/>
        <v>Error?</v>
      </c>
    </row>
    <row r="2562" spans="1:4" x14ac:dyDescent="0.2">
      <c r="A2562" s="54">
        <v>2501</v>
      </c>
      <c r="B2562" s="1221">
        <f>'Acct Summary 7-8'!C20</f>
        <v>432355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902884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902884</v>
      </c>
      <c r="C2568" s="13" t="s">
        <v>653</v>
      </c>
      <c r="D2568" s="13" t="str">
        <f t="shared" si="39"/>
        <v>Error?</v>
      </c>
    </row>
    <row r="2569" spans="1:4" x14ac:dyDescent="0.2">
      <c r="A2569" s="54">
        <v>2508</v>
      </c>
      <c r="B2569" s="1221">
        <f>'Acct Summary 7-8'!D13</f>
        <v>875369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875369</v>
      </c>
      <c r="C2573" s="13" t="s">
        <v>653</v>
      </c>
      <c r="D2573" s="13" t="str">
        <f t="shared" si="39"/>
        <v>Error?</v>
      </c>
    </row>
    <row r="2574" spans="1:4" x14ac:dyDescent="0.2">
      <c r="A2574" s="54">
        <v>2513</v>
      </c>
      <c r="B2574" s="1221">
        <f>'Acct Summary 7-8'!D20</f>
        <v>27515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339800</v>
      </c>
      <c r="C2591" s="13" t="s">
        <v>653</v>
      </c>
      <c r="D2591" s="13" t="str">
        <f t="shared" si="39"/>
        <v>Error?</v>
      </c>
    </row>
    <row r="2592" spans="1:4" x14ac:dyDescent="0.2">
      <c r="A2592" s="82">
        <v>2531</v>
      </c>
      <c r="D2592" s="13" t="str">
        <f t="shared" si="39"/>
        <v>OK</v>
      </c>
    </row>
    <row r="2593" spans="1:4" x14ac:dyDescent="0.2">
      <c r="A2593" s="54">
        <v>2532</v>
      </c>
      <c r="B2593" s="1221">
        <f>'Acct Summary 7-8'!F6</f>
        <v>207421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547221</v>
      </c>
      <c r="C2595" s="13" t="s">
        <v>653</v>
      </c>
      <c r="D2595" s="13" t="str">
        <f t="shared" si="39"/>
        <v>Error?</v>
      </c>
    </row>
    <row r="2596" spans="1:4" x14ac:dyDescent="0.2">
      <c r="A2596" s="54">
        <v>2535</v>
      </c>
      <c r="B2596" s="1221">
        <f>'Acct Summary 7-8'!F13</f>
        <v>623851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623851</v>
      </c>
      <c r="C2600" s="13" t="s">
        <v>653</v>
      </c>
      <c r="D2600" s="13" t="str">
        <f t="shared" si="39"/>
        <v>Error?</v>
      </c>
    </row>
    <row r="2601" spans="1:4" x14ac:dyDescent="0.2">
      <c r="A2601" s="54">
        <v>2540</v>
      </c>
      <c r="B2601" s="1221">
        <f>'Acct Summary 7-8'!F20</f>
        <v>-76630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505472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505472</v>
      </c>
      <c r="C2606" s="13" t="s">
        <v>653</v>
      </c>
      <c r="D2606" s="13" t="str">
        <f t="shared" si="39"/>
        <v>Error?</v>
      </c>
    </row>
    <row r="2607" spans="1:4" x14ac:dyDescent="0.2">
      <c r="A2607" s="54">
        <v>2546</v>
      </c>
      <c r="B2607" s="1221">
        <f>'Acct Summary 7-8'!G12</f>
        <v>120946</v>
      </c>
      <c r="C2607" s="13" t="s">
        <v>653</v>
      </c>
      <c r="D2607" s="13" t="str">
        <f t="shared" si="39"/>
        <v>Error?</v>
      </c>
    </row>
    <row r="2608" spans="1:4" x14ac:dyDescent="0.2">
      <c r="A2608" s="54">
        <v>2547</v>
      </c>
      <c r="B2608" s="1221">
        <f>'Acct Summary 7-8'!G13</f>
        <v>197428</v>
      </c>
      <c r="C2608" s="13" t="s">
        <v>653</v>
      </c>
      <c r="D2608" s="13" t="str">
        <f t="shared" si="39"/>
        <v>Error?</v>
      </c>
    </row>
    <row r="2609" spans="1:4" x14ac:dyDescent="0.2">
      <c r="A2609" s="54">
        <v>2548</v>
      </c>
      <c r="B2609" s="1221">
        <f>'Acct Summary 7-8'!G14</f>
        <v>19124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337498</v>
      </c>
      <c r="C2612" s="13" t="s">
        <v>653</v>
      </c>
      <c r="D2612" s="13" t="str">
        <f t="shared" si="39"/>
        <v>Error?</v>
      </c>
    </row>
    <row r="2613" spans="1:4" x14ac:dyDescent="0.2">
      <c r="A2613" s="54">
        <v>2552</v>
      </c>
      <c r="B2613" s="1221">
        <f>'Acct Summary 7-8'!G20</f>
        <v>167974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2109382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2109382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2000981</v>
      </c>
      <c r="C2634" s="13" t="s">
        <v>653</v>
      </c>
      <c r="D2634" s="13" t="str">
        <f t="shared" si="40"/>
        <v>Error?</v>
      </c>
    </row>
    <row r="2635" spans="1:4" x14ac:dyDescent="0.2">
      <c r="A2635" s="54">
        <v>2574</v>
      </c>
      <c r="B2635" s="1221">
        <f>'Acct Summary 7-8'!E17</f>
        <v>2000981</v>
      </c>
      <c r="C2635" s="13" t="s">
        <v>653</v>
      </c>
      <c r="D2635" s="13" t="str">
        <f t="shared" si="40"/>
        <v>Error?</v>
      </c>
    </row>
    <row r="2636" spans="1:4" x14ac:dyDescent="0.2">
      <c r="A2636" s="54">
        <v>2575</v>
      </c>
      <c r="B2636" s="1221">
        <f>'Acct Summary 7-8'!E20</f>
        <v>108401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1065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1065</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1065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145300</v>
      </c>
      <c r="D2718" s="13" t="str">
        <f t="shared" si="41"/>
        <v>Error?</v>
      </c>
    </row>
    <row r="2719" spans="1:4" x14ac:dyDescent="0.2">
      <c r="A2719" s="54">
        <v>2658</v>
      </c>
      <c r="B2719" s="1221">
        <f>'Expenditures 15-22'!D51</f>
        <v>42473</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579</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837</v>
      </c>
      <c r="D2723" s="13" t="str">
        <f t="shared" si="41"/>
        <v>Error?</v>
      </c>
    </row>
    <row r="2724" spans="1:4" x14ac:dyDescent="0.2">
      <c r="A2724" s="54">
        <v>2663</v>
      </c>
      <c r="B2724" s="1221">
        <f>'Expenditures 15-22'!K51</f>
        <v>189189</v>
      </c>
      <c r="C2724" s="13" t="s">
        <v>653</v>
      </c>
      <c r="D2724" s="13" t="str">
        <f t="shared" si="41"/>
        <v>Error?</v>
      </c>
    </row>
    <row r="2725" spans="1:4" x14ac:dyDescent="0.2">
      <c r="A2725" s="54">
        <v>2664</v>
      </c>
      <c r="B2725" s="1221">
        <f>'Expenditures 15-22'!D241</f>
        <v>7858</v>
      </c>
      <c r="D2725" s="13" t="str">
        <f t="shared" si="41"/>
        <v>Error?</v>
      </c>
    </row>
    <row r="2726" spans="1:4" x14ac:dyDescent="0.2">
      <c r="A2726" s="54">
        <v>2665</v>
      </c>
      <c r="B2726" s="1221">
        <f>'Expenditures 15-22'!K241</f>
        <v>7858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15687</v>
      </c>
      <c r="C2789" s="13" t="s">
        <v>653</v>
      </c>
      <c r="D2789" s="13" t="str">
        <f t="shared" si="42"/>
        <v>Error?</v>
      </c>
    </row>
    <row r="2790" spans="1:4" x14ac:dyDescent="0.2">
      <c r="A2790" s="54">
        <v>2729</v>
      </c>
      <c r="B2790" s="1221">
        <f>'Expenditures 15-22'!E102</f>
        <v>15687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80000</v>
      </c>
      <c r="D2854" s="13" t="str">
        <f t="shared" si="43"/>
        <v>Error?</v>
      </c>
    </row>
    <row r="2855" spans="1:4" x14ac:dyDescent="0.2">
      <c r="A2855" s="54">
        <v>2794</v>
      </c>
      <c r="B2855" s="1221">
        <f>'ICR Computation 30'!E8</f>
        <v>92465</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98641</v>
      </c>
      <c r="D2860" s="13" t="str">
        <f t="shared" si="43"/>
        <v>Error?</v>
      </c>
    </row>
    <row r="2861" spans="1:4" x14ac:dyDescent="0.2">
      <c r="A2861" s="82">
        <v>2800</v>
      </c>
      <c r="D2861" s="13" t="str">
        <f t="shared" si="43"/>
        <v>OK</v>
      </c>
    </row>
    <row r="2862" spans="1:4" x14ac:dyDescent="0.2">
      <c r="A2862" s="54">
        <v>2801</v>
      </c>
      <c r="B2862" s="1221">
        <f>'ICR Computation 30'!E9</f>
        <v>267283</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4992521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144353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4992521</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4992521</v>
      </c>
      <c r="C2913" s="13" t="s">
        <v>653</v>
      </c>
      <c r="D2913" s="13" t="str">
        <f t="shared" si="44"/>
        <v>Error?</v>
      </c>
    </row>
    <row r="2914" spans="1:4" x14ac:dyDescent="0.2">
      <c r="A2914" s="54">
        <v>2853</v>
      </c>
      <c r="B2914" s="1221">
        <f>'Assets-Liab 5-6'!L33</f>
        <v>144353</v>
      </c>
      <c r="D2914" s="13" t="str">
        <f t="shared" si="44"/>
        <v>Error?</v>
      </c>
    </row>
    <row r="2915" spans="1:4" x14ac:dyDescent="0.2">
      <c r="A2915" s="82">
        <v>2854</v>
      </c>
      <c r="D2915" s="13" t="str">
        <f t="shared" si="44"/>
        <v>OK</v>
      </c>
    </row>
    <row r="2916" spans="1:4" x14ac:dyDescent="0.2">
      <c r="A2916" s="54">
        <v>2855</v>
      </c>
      <c r="B2916" s="1221">
        <f>'Assets-Liab 5-6'!L34</f>
        <v>144353</v>
      </c>
      <c r="C2916" s="13" t="s">
        <v>653</v>
      </c>
      <c r="D2916" s="13" t="str">
        <f t="shared" si="44"/>
        <v>Error?</v>
      </c>
    </row>
    <row r="2917" spans="1:4" x14ac:dyDescent="0.2">
      <c r="A2917" s="54">
        <v>2856</v>
      </c>
      <c r="B2917" s="1221">
        <f>'Assets-Liab 5-6'!L41</f>
        <v>144353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15687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15687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100296</v>
      </c>
      <c r="D3055" s="13" t="str">
        <f t="shared" si="46"/>
        <v>Error?</v>
      </c>
    </row>
    <row r="3056" spans="1:4" x14ac:dyDescent="0.2">
      <c r="A3056" s="54">
        <v>2995</v>
      </c>
      <c r="B3056" s="1221">
        <f>'Expenditures 15-22'!D10</f>
        <v>48926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38965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206796</v>
      </c>
      <c r="C3062" s="13" t="s">
        <v>653</v>
      </c>
      <c r="D3062" s="13" t="str">
        <f t="shared" si="46"/>
        <v>Error?</v>
      </c>
    </row>
    <row r="3063" spans="1:4" x14ac:dyDescent="0.2">
      <c r="A3063" s="82">
        <v>3002</v>
      </c>
      <c r="D3063" s="13" t="str">
        <f t="shared" si="46"/>
        <v>OK</v>
      </c>
    </row>
    <row r="3064" spans="1:4" x14ac:dyDescent="0.2">
      <c r="A3064" s="54">
        <v>3003</v>
      </c>
      <c r="B3064" s="1221">
        <f>'Expenditures 15-22'!D213</f>
        <v>1325</v>
      </c>
      <c r="D3064" s="13" t="str">
        <f t="shared" si="46"/>
        <v>Error?</v>
      </c>
    </row>
    <row r="3065" spans="1:4" x14ac:dyDescent="0.2">
      <c r="A3065" s="54">
        <v>3004</v>
      </c>
      <c r="B3065" s="1221">
        <f>'Expenditures 15-22'!K213</f>
        <v>1325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55769</v>
      </c>
      <c r="C3225" s="13" t="s">
        <v>653</v>
      </c>
      <c r="D3225" s="13" t="str">
        <f t="shared" si="49"/>
        <v>Error?</v>
      </c>
    </row>
    <row r="3226" spans="1:4" x14ac:dyDescent="0.2">
      <c r="A3226" s="54">
        <v>3165</v>
      </c>
      <c r="B3226" s="1221">
        <f>'Acct Summary 7-8'!I8</f>
        <v>55769</v>
      </c>
      <c r="C3226" s="13" t="s">
        <v>653</v>
      </c>
      <c r="D3226" s="13" t="str">
        <f t="shared" si="49"/>
        <v>Error?</v>
      </c>
    </row>
    <row r="3227" spans="1:4" x14ac:dyDescent="0.2">
      <c r="A3227" s="54">
        <v>3166</v>
      </c>
      <c r="B3227" s="1221">
        <f>'Acct Summary 7-8'!I20</f>
        <v>55769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500000</v>
      </c>
      <c r="C3232" s="13" t="s">
        <v>653</v>
      </c>
      <c r="D3232" s="13" t="str">
        <f t="shared" si="49"/>
        <v>Error?</v>
      </c>
    </row>
    <row r="3233" spans="1:4" x14ac:dyDescent="0.2">
      <c r="A3233" s="54">
        <v>3172</v>
      </c>
      <c r="B3233" s="1221">
        <f>'Acct Summary 7-8'!C78</f>
        <v>932355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27515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-76630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167974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108401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250000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250000</v>
      </c>
      <c r="C3299" s="13" t="s">
        <v>653</v>
      </c>
      <c r="D3299" s="13" t="str">
        <f t="shared" si="50"/>
        <v>Error?</v>
      </c>
    </row>
    <row r="3300" spans="1:4" x14ac:dyDescent="0.2">
      <c r="A3300" s="54">
        <v>3239</v>
      </c>
      <c r="B3300" s="1221">
        <f>'Acct Summary 7-8'!H78</f>
        <v>251065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750000</v>
      </c>
      <c r="C3318" s="13" t="s">
        <v>653</v>
      </c>
      <c r="D3318" s="13" t="str">
        <f t="shared" si="50"/>
        <v>Error?</v>
      </c>
    </row>
    <row r="3319" spans="1:4" x14ac:dyDescent="0.2">
      <c r="A3319" s="54">
        <v>3258</v>
      </c>
      <c r="B3319" s="1221">
        <f>'Acct Summary 7-8'!I77</f>
        <v>-750000</v>
      </c>
      <c r="C3319" s="13" t="s">
        <v>653</v>
      </c>
      <c r="D3319" s="13" t="str">
        <f t="shared" si="50"/>
        <v>Error?</v>
      </c>
    </row>
    <row r="3320" spans="1:4" x14ac:dyDescent="0.2">
      <c r="A3320" s="54">
        <v>3259</v>
      </c>
      <c r="B3320" s="1221">
        <f>'Acct Summary 7-8'!I78</f>
        <v>-694231</v>
      </c>
      <c r="C3320" s="13" t="s">
        <v>653</v>
      </c>
      <c r="D3320" s="13" t="str">
        <f t="shared" si="50"/>
        <v>Error?</v>
      </c>
    </row>
    <row r="3321" spans="1:4" x14ac:dyDescent="0.2">
      <c r="A3321" s="54">
        <v>3260</v>
      </c>
      <c r="B3321" s="1221">
        <f>'Acct Summary 7-8'!I79</f>
        <v>5686752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4992521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819884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149270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1771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53498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1024423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54750</v>
      </c>
      <c r="D3387" s="13" t="str">
        <f t="shared" si="51"/>
        <v>Error?</v>
      </c>
    </row>
    <row r="3388" spans="1:4" x14ac:dyDescent="0.2">
      <c r="A3388" s="54">
        <v>3327</v>
      </c>
      <c r="B3388" s="1221">
        <f>'Expenditures 15-22'!D211</f>
        <v>55662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54750</v>
      </c>
      <c r="C3390" s="13" t="s">
        <v>653</v>
      </c>
      <c r="D3390" s="13" t="str">
        <f t="shared" si="51"/>
        <v>Error?</v>
      </c>
    </row>
    <row r="3391" spans="1:4" x14ac:dyDescent="0.2">
      <c r="A3391" s="54">
        <v>3330</v>
      </c>
      <c r="B3391" s="1221">
        <f>'Expenditures 15-22'!K211</f>
        <v>55662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2432024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341506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1544533</v>
      </c>
      <c r="D3417" s="13" t="str">
        <f t="shared" si="52"/>
        <v>Error?</v>
      </c>
    </row>
    <row r="3418" spans="1:4" x14ac:dyDescent="0.2">
      <c r="A3418" s="82">
        <v>3357</v>
      </c>
      <c r="D3418" s="13" t="str">
        <f t="shared" si="52"/>
        <v>OK</v>
      </c>
    </row>
    <row r="3419" spans="1:4" x14ac:dyDescent="0.2">
      <c r="A3419" s="54">
        <v>3358</v>
      </c>
      <c r="B3419" s="1221">
        <f>'Assets-Liab 5-6'!F4</f>
        <v>441655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438020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373415</v>
      </c>
      <c r="D3425" s="13" t="str">
        <f t="shared" si="52"/>
        <v>Error?</v>
      </c>
    </row>
    <row r="3426" spans="1:4" x14ac:dyDescent="0.2">
      <c r="A3426" s="82">
        <v>3365</v>
      </c>
      <c r="D3426" s="13" t="str">
        <f t="shared" si="52"/>
        <v>OK</v>
      </c>
    </row>
    <row r="3427" spans="1:4" x14ac:dyDescent="0.2">
      <c r="A3427" s="54">
        <v>3366</v>
      </c>
      <c r="B3427" s="1221">
        <f>'Assets-Liab 5-6'!I4</f>
        <v>4992521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144353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240834</v>
      </c>
      <c r="C3446" s="13" t="s">
        <v>653</v>
      </c>
      <c r="D3446" s="13" t="str">
        <f t="shared" si="52"/>
        <v>Error?</v>
      </c>
    </row>
    <row r="3447" spans="1:4" x14ac:dyDescent="0.2">
      <c r="A3447" s="54">
        <v>3386</v>
      </c>
      <c r="B3447" s="1221">
        <f>'Tax Sched 24'!D16</f>
        <v>116380</v>
      </c>
      <c r="C3447" s="13" t="s">
        <v>653</v>
      </c>
      <c r="D3447" s="13" t="str">
        <f t="shared" si="52"/>
        <v>Error?</v>
      </c>
    </row>
    <row r="3448" spans="1:4" x14ac:dyDescent="0.2">
      <c r="A3448" s="54">
        <v>3387</v>
      </c>
      <c r="B3448" s="1221">
        <f>'Tax Sched 24'!C16</f>
        <v>124454</v>
      </c>
      <c r="D3448" s="13" t="str">
        <f t="shared" si="52"/>
        <v>Error?</v>
      </c>
    </row>
    <row r="3449" spans="1:4" x14ac:dyDescent="0.2">
      <c r="A3449" s="54">
        <v>3388</v>
      </c>
      <c r="B3449" s="1221">
        <f>'Tax Sched 24'!F16</f>
        <v>120523</v>
      </c>
      <c r="C3449" s="13" t="s">
        <v>653</v>
      </c>
      <c r="D3449" s="13" t="str">
        <f t="shared" si="52"/>
        <v>Error?</v>
      </c>
    </row>
    <row r="3450" spans="1:4" x14ac:dyDescent="0.2">
      <c r="A3450" s="54">
        <v>3389</v>
      </c>
      <c r="B3450" s="1221">
        <f>'Tax Sched 24'!E16</f>
        <v>244977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6086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6086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6086</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6086</v>
      </c>
      <c r="C3568" s="13" t="s">
        <v>653</v>
      </c>
      <c r="D3568" s="13" t="str">
        <f t="shared" si="54"/>
        <v>Error?</v>
      </c>
    </row>
    <row r="3569" spans="1:4" x14ac:dyDescent="0.2">
      <c r="A3569" s="54">
        <v>3508</v>
      </c>
      <c r="B3569" s="1221">
        <f>'Acct Summary 7-8'!K4</f>
        <v>2347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2347</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2347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2347</v>
      </c>
      <c r="C3588" s="13" t="s">
        <v>653</v>
      </c>
      <c r="D3588" s="13" t="str">
        <f t="shared" si="55"/>
        <v>Error?</v>
      </c>
    </row>
    <row r="3589" spans="1:4" x14ac:dyDescent="0.2">
      <c r="A3589" s="54">
        <v>3528</v>
      </c>
      <c r="B3589" s="1221">
        <f>'Acct Summary 7-8'!K79</f>
        <v>3739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6086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2347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14232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2617336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14727249</v>
      </c>
      <c r="C4122" s="13" t="s">
        <v>653</v>
      </c>
      <c r="D4122" s="13" t="str">
        <f t="shared" si="63"/>
        <v>Error?</v>
      </c>
    </row>
    <row r="4123" spans="1:4" x14ac:dyDescent="0.2">
      <c r="A4123" s="54">
        <v>4062</v>
      </c>
      <c r="B4123" s="1221">
        <f>'Acct Summary 7-8'!D10</f>
        <v>902884</v>
      </c>
      <c r="C4123" s="13" t="s">
        <v>653</v>
      </c>
      <c r="D4123" s="13" t="str">
        <f t="shared" si="63"/>
        <v>Error?</v>
      </c>
    </row>
    <row r="4124" spans="1:4" x14ac:dyDescent="0.2">
      <c r="A4124" s="54">
        <v>4063</v>
      </c>
      <c r="B4124" s="1221">
        <f>'Acct Summary 7-8'!E10</f>
        <v>2109382</v>
      </c>
      <c r="C4124" s="13" t="s">
        <v>653</v>
      </c>
      <c r="D4124" s="13" t="str">
        <f t="shared" si="63"/>
        <v>Error?</v>
      </c>
    </row>
    <row r="4125" spans="1:4" x14ac:dyDescent="0.2">
      <c r="A4125" s="54">
        <v>4064</v>
      </c>
      <c r="B4125" s="1221">
        <f>'Acct Summary 7-8'!F10</f>
        <v>547221</v>
      </c>
      <c r="C4125" s="13" t="s">
        <v>653</v>
      </c>
      <c r="D4125" s="13" t="str">
        <f t="shared" si="63"/>
        <v>Error?</v>
      </c>
    </row>
    <row r="4126" spans="1:4" x14ac:dyDescent="0.2">
      <c r="A4126" s="54">
        <v>4065</v>
      </c>
      <c r="B4126" s="1221">
        <f>'Acct Summary 7-8'!G10</f>
        <v>505472</v>
      </c>
      <c r="C4126" s="13" t="s">
        <v>653</v>
      </c>
      <c r="D4126" s="13" t="str">
        <f t="shared" si="63"/>
        <v>Error?</v>
      </c>
    </row>
    <row r="4127" spans="1:4" x14ac:dyDescent="0.2">
      <c r="A4127" s="54">
        <v>4066</v>
      </c>
      <c r="B4127" s="1221">
        <f>'Acct Summary 7-8'!H10</f>
        <v>1065</v>
      </c>
      <c r="C4127" s="13" t="s">
        <v>653</v>
      </c>
      <c r="D4127" s="13" t="str">
        <f t="shared" si="63"/>
        <v>Error?</v>
      </c>
    </row>
    <row r="4128" spans="1:4" x14ac:dyDescent="0.2">
      <c r="A4128" s="54">
        <v>4067</v>
      </c>
      <c r="B4128" s="1221">
        <f>'Acct Summary 7-8'!I10</f>
        <v>55769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2347</v>
      </c>
      <c r="C4130" s="13" t="s">
        <v>653</v>
      </c>
      <c r="D4130" s="13" t="str">
        <f t="shared" si="63"/>
        <v>Error?</v>
      </c>
    </row>
    <row r="4131" spans="1:4" x14ac:dyDescent="0.2">
      <c r="A4131" s="54">
        <v>4070</v>
      </c>
      <c r="B4131" s="1221">
        <f>'Acct Summary 7-8'!C18</f>
        <v>2617336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14294894</v>
      </c>
      <c r="C4136" s="13" t="s">
        <v>653</v>
      </c>
      <c r="D4136" s="13" t="str">
        <f t="shared" si="63"/>
        <v>Error?</v>
      </c>
    </row>
    <row r="4137" spans="1:4" x14ac:dyDescent="0.2">
      <c r="A4137" s="54">
        <v>4076</v>
      </c>
      <c r="B4137" s="1221">
        <f>'Acct Summary 7-8'!D19</f>
        <v>875369</v>
      </c>
      <c r="C4137" s="13" t="s">
        <v>653</v>
      </c>
      <c r="D4137" s="13" t="str">
        <f t="shared" si="63"/>
        <v>Error?</v>
      </c>
    </row>
    <row r="4138" spans="1:4" x14ac:dyDescent="0.2">
      <c r="A4138" s="54">
        <v>4077</v>
      </c>
      <c r="B4138" s="1221">
        <f>'Acct Summary 7-8'!E19</f>
        <v>2000981</v>
      </c>
      <c r="C4138" s="13" t="s">
        <v>653</v>
      </c>
      <c r="D4138" s="13" t="str">
        <f t="shared" si="63"/>
        <v>Error?</v>
      </c>
    </row>
    <row r="4139" spans="1:4" x14ac:dyDescent="0.2">
      <c r="A4139" s="54">
        <v>4078</v>
      </c>
      <c r="B4139" s="1221">
        <f>'Acct Summary 7-8'!F19</f>
        <v>623851</v>
      </c>
      <c r="C4139" s="13" t="s">
        <v>653</v>
      </c>
      <c r="D4139" s="13" t="str">
        <f t="shared" si="63"/>
        <v>Error?</v>
      </c>
    </row>
    <row r="4140" spans="1:4" x14ac:dyDescent="0.2">
      <c r="A4140" s="54">
        <v>4079</v>
      </c>
      <c r="B4140" s="1221">
        <f>'Acct Summary 7-8'!G19</f>
        <v>337498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6315193</v>
      </c>
      <c r="C4171" s="13" t="s">
        <v>653</v>
      </c>
      <c r="D4171" s="13" t="str">
        <f t="shared" si="64"/>
        <v>Error?</v>
      </c>
    </row>
    <row r="4172" spans="1:4" x14ac:dyDescent="0.2">
      <c r="A4172" s="54">
        <v>4111</v>
      </c>
      <c r="B4172" s="1221">
        <f>'Short-Term Long-Term Debt 25'!J49</f>
        <v>4770660</v>
      </c>
      <c r="C4172" s="13" t="s">
        <v>653</v>
      </c>
      <c r="D4172" s="13" t="str">
        <f t="shared" si="64"/>
        <v>Error?</v>
      </c>
    </row>
    <row r="4173" spans="1:4" x14ac:dyDescent="0.2">
      <c r="A4173" s="54">
        <v>4112</v>
      </c>
      <c r="B4173" s="1221">
        <f>'Short-Term Long-Term Debt 25'!H49</f>
        <v>1790000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2532.4</v>
      </c>
      <c r="C4265" s="13" t="s">
        <v>653</v>
      </c>
      <c r="D4265" s="13" t="str">
        <f t="shared" si="65"/>
        <v>Error?</v>
      </c>
      <c r="E4265" s="803"/>
    </row>
    <row r="4266" spans="1:5" x14ac:dyDescent="0.2">
      <c r="A4266" s="90">
        <v>4205</v>
      </c>
      <c r="B4266" s="1221">
        <f>('FP Info 3'!F10)*100000</f>
        <v>379.5</v>
      </c>
      <c r="C4266" s="13" t="s">
        <v>653</v>
      </c>
      <c r="D4266" s="13" t="str">
        <f t="shared" si="65"/>
        <v>Error?</v>
      </c>
      <c r="E4266" s="803"/>
    </row>
    <row r="4267" spans="1:5" x14ac:dyDescent="0.2">
      <c r="A4267" s="90">
        <v>4206</v>
      </c>
      <c r="B4267" s="1221">
        <f>('FP Info 3'!H10)*100000</f>
        <v>134.6</v>
      </c>
      <c r="C4267" s="13" t="s">
        <v>653</v>
      </c>
      <c r="D4267" s="13" t="str">
        <f t="shared" si="65"/>
        <v>Error?</v>
      </c>
      <c r="E4267" s="803"/>
    </row>
    <row r="4268" spans="1:5" x14ac:dyDescent="0.2">
      <c r="A4268" s="90">
        <v>4207</v>
      </c>
      <c r="B4268" s="1221">
        <f>('FP Info 3'!J10)*100000</f>
        <v>3047</v>
      </c>
      <c r="C4268" s="13" t="s">
        <v>653</v>
      </c>
      <c r="D4268" s="13" t="str">
        <f t="shared" si="65"/>
        <v>Error?</v>
      </c>
    </row>
    <row r="4269" spans="1:5" x14ac:dyDescent="0.2">
      <c r="A4269" s="90">
        <v>4208</v>
      </c>
      <c r="B4269" s="1221">
        <f>'FP Info 3'!J16</f>
        <v>8207706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10531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9892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10843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37716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2.4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2620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235328941</v>
      </c>
      <c r="D4995" s="13" t="str">
        <f t="shared" si="77"/>
        <v>Error?</v>
      </c>
    </row>
    <row r="4996" spans="1:4" x14ac:dyDescent="0.2">
      <c r="A4996" s="90">
        <v>4935</v>
      </c>
      <c r="B4996" s="1221">
        <f>'FP Info 3'!H31</f>
        <v>16237696.929000001</v>
      </c>
      <c r="D4996" s="13" t="str">
        <f t="shared" si="77"/>
        <v>Error?</v>
      </c>
    </row>
    <row r="4997" spans="1:4" x14ac:dyDescent="0.2">
      <c r="A4997" s="90">
        <v>4936</v>
      </c>
      <c r="B4997" s="1221">
        <f>'FP Info 3'!H37</f>
        <v>6315193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5887802</v>
      </c>
      <c r="D5061" s="13" t="str">
        <f t="shared" si="78"/>
        <v>Error?</v>
      </c>
    </row>
    <row r="5062" spans="1:4" x14ac:dyDescent="0.2">
      <c r="A5062" s="82">
        <v>5001</v>
      </c>
      <c r="D5062" s="13" t="str">
        <f t="shared" si="78"/>
        <v>OK</v>
      </c>
    </row>
    <row r="5063" spans="1:4" x14ac:dyDescent="0.2">
      <c r="A5063" s="54">
        <v>5002</v>
      </c>
      <c r="B5063" s="1221">
        <f>'Revenues 9-14'!C7</f>
        <v>2315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5890117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86344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86344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9963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9963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181731</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33950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33950</v>
      </c>
      <c r="C5102" s="13" t="s">
        <v>653</v>
      </c>
      <c r="D5102" s="13" t="str">
        <f t="shared" si="78"/>
        <v>Error?</v>
      </c>
    </row>
    <row r="5103" spans="1:4" x14ac:dyDescent="0.2">
      <c r="A5103" s="54">
        <v>5042</v>
      </c>
      <c r="B5103" s="1221">
        <f>'Revenues 9-14'!C84</f>
        <v>159623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159623</v>
      </c>
      <c r="C5112" s="13" t="s">
        <v>653</v>
      </c>
      <c r="D5112" s="13" t="str">
        <f t="shared" si="78"/>
        <v>Error?</v>
      </c>
    </row>
    <row r="5113" spans="1:4" x14ac:dyDescent="0.2">
      <c r="A5113" s="54">
        <v>5052</v>
      </c>
      <c r="B5113" s="1221">
        <f>'Revenues 9-14'!C95</f>
        <v>105533</v>
      </c>
      <c r="D5113" s="13" t="str">
        <f t="shared" si="78"/>
        <v>Error?</v>
      </c>
    </row>
    <row r="5114" spans="1:4" x14ac:dyDescent="0.2">
      <c r="A5114" s="54">
        <v>5053</v>
      </c>
      <c r="B5114" s="1221">
        <f>'Revenues 9-14'!C96</f>
        <v>17826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28097</v>
      </c>
      <c r="D5119" s="13" t="str">
        <f t="shared" ref="D5119:D5182" si="79">IF(ISBLANK(B5119),"OK",IF(A5119-B5119=0,"OK","Error?"))</f>
        <v>Error?</v>
      </c>
    </row>
    <row r="5120" spans="1:4" x14ac:dyDescent="0.2">
      <c r="A5120" s="54">
        <v>5059</v>
      </c>
      <c r="B5120" s="1221">
        <f>'Revenues 9-14'!C108</f>
        <v>151456</v>
      </c>
      <c r="C5120" s="13" t="s">
        <v>653</v>
      </c>
      <c r="D5120" s="13" t="str">
        <f t="shared" si="79"/>
        <v>Error?</v>
      </c>
    </row>
    <row r="5121" spans="1:4" x14ac:dyDescent="0.2">
      <c r="A5121" s="54">
        <v>5060</v>
      </c>
      <c r="B5121" s="1221">
        <f>'Revenues 9-14'!C109</f>
        <v>6513184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3881608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3881608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152229</v>
      </c>
      <c r="D5134" s="13" t="str">
        <f t="shared" si="79"/>
        <v>Error?</v>
      </c>
    </row>
    <row r="5135" spans="1:4" x14ac:dyDescent="0.2">
      <c r="A5135" s="54">
        <v>5074</v>
      </c>
      <c r="B5135" s="1221">
        <f>'Revenues 9-14'!C126</f>
        <v>215519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367748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2984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2984</v>
      </c>
      <c r="C5161" s="13" t="s">
        <v>653</v>
      </c>
      <c r="D5161" s="13" t="str">
        <f t="shared" si="79"/>
        <v>Error?</v>
      </c>
    </row>
    <row r="5162" spans="1:4" x14ac:dyDescent="0.2">
      <c r="A5162" s="82">
        <v>5101</v>
      </c>
      <c r="D5162" s="13" t="str">
        <f t="shared" si="79"/>
        <v>OK</v>
      </c>
    </row>
    <row r="5163" spans="1:4" x14ac:dyDescent="0.2">
      <c r="A5163" s="54">
        <v>5102</v>
      </c>
      <c r="B5163" s="1221">
        <f>'Revenues 9-14'!C142</f>
        <v>20094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20094</v>
      </c>
      <c r="C5165" s="13" t="s">
        <v>653</v>
      </c>
      <c r="D5165" s="13" t="str">
        <f t="shared" si="79"/>
        <v>Error?</v>
      </c>
    </row>
    <row r="5166" spans="1:4" x14ac:dyDescent="0.2">
      <c r="A5166" s="82">
        <v>5105</v>
      </c>
      <c r="D5166" s="13" t="str">
        <f t="shared" si="79"/>
        <v>OK</v>
      </c>
    </row>
    <row r="5167" spans="1:4" x14ac:dyDescent="0.2">
      <c r="A5167" s="54">
        <v>5106</v>
      </c>
      <c r="B5167" s="1221">
        <f>'Revenues 9-14'!C145</f>
        <v>1394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244684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639524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4521132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225803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67279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293082</v>
      </c>
      <c r="C5246" s="13" t="s">
        <v>653</v>
      </c>
      <c r="D5246" s="13" t="str">
        <f t="shared" si="80"/>
        <v>Error?</v>
      </c>
    </row>
    <row r="5247" spans="1:4" x14ac:dyDescent="0.2">
      <c r="A5247" s="54">
        <v>5186</v>
      </c>
      <c r="B5247" s="1221">
        <f>'Revenues 9-14'!C203</f>
        <v>206454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206454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18354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465791</v>
      </c>
      <c r="D5278" s="13" t="str">
        <f t="shared" si="81"/>
        <v>Error?</v>
      </c>
    </row>
    <row r="5279" spans="1:4" x14ac:dyDescent="0.2">
      <c r="A5279" s="54">
        <v>5218</v>
      </c>
      <c r="B5279" s="1221">
        <f>'Revenues 9-14'!C221</f>
        <v>22934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507079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1075597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1075597</v>
      </c>
      <c r="C5326" s="13" t="s">
        <v>653</v>
      </c>
      <c r="D5326" s="13" t="str">
        <f t="shared" si="82"/>
        <v>Error?</v>
      </c>
    </row>
    <row r="5327" spans="1:4" x14ac:dyDescent="0.2">
      <c r="A5327" s="54">
        <v>5266</v>
      </c>
      <c r="B5327" s="1221">
        <f>'Revenues 9-14'!C275</f>
        <v>12109913</v>
      </c>
      <c r="C5327" s="13" t="s">
        <v>653</v>
      </c>
      <c r="D5327" s="13" t="str">
        <f t="shared" si="82"/>
        <v>Error?</v>
      </c>
    </row>
    <row r="5328" spans="1:4" x14ac:dyDescent="0.2">
      <c r="A5328" s="54">
        <v>5267</v>
      </c>
      <c r="B5328" s="1221">
        <f>'Revenues 9-14'!D5</f>
        <v>886733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886733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2699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2699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13452</v>
      </c>
      <c r="D5354" s="13" t="str">
        <f t="shared" si="82"/>
        <v>Error?</v>
      </c>
    </row>
    <row r="5355" spans="1:4" x14ac:dyDescent="0.2">
      <c r="A5355" s="54">
        <v>5294</v>
      </c>
      <c r="B5355" s="1221">
        <f>'Revenues 9-14'!D108</f>
        <v>13452</v>
      </c>
      <c r="C5355" s="13" t="s">
        <v>653</v>
      </c>
      <c r="D5355" s="13" t="str">
        <f t="shared" si="82"/>
        <v>Error?</v>
      </c>
    </row>
    <row r="5356" spans="1:4" x14ac:dyDescent="0.2">
      <c r="A5356" s="54">
        <v>5295</v>
      </c>
      <c r="B5356" s="1221">
        <f>'Revenues 9-14'!D109</f>
        <v>902884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902884</v>
      </c>
      <c r="C5508" s="13" t="s">
        <v>653</v>
      </c>
      <c r="D5508" s="13" t="str">
        <f t="shared" si="85"/>
        <v>Error?</v>
      </c>
    </row>
    <row r="5509" spans="1:4" x14ac:dyDescent="0.2">
      <c r="A5509" s="54">
        <v>5448</v>
      </c>
      <c r="B5509" s="1221">
        <f>'Revenues 9-14'!E5</f>
        <v>2101059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2101059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8323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8323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2109382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2109382</v>
      </c>
      <c r="C5552" s="13" t="s">
        <v>653</v>
      </c>
      <c r="D5552" s="13" t="str">
        <f t="shared" si="85"/>
        <v>Error?</v>
      </c>
    </row>
    <row r="5553" spans="1:4" x14ac:dyDescent="0.2">
      <c r="A5553" s="54">
        <v>5492</v>
      </c>
      <c r="B5553" s="1221">
        <f>'Revenues 9-14'!F5</f>
        <v>314554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314554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20786</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20786</v>
      </c>
      <c r="C5579" s="13" t="s">
        <v>653</v>
      </c>
      <c r="D5579" s="13" t="str">
        <f t="shared" si="86"/>
        <v>Error?</v>
      </c>
    </row>
    <row r="5580" spans="1:4" x14ac:dyDescent="0.2">
      <c r="A5580" s="54">
        <v>5519</v>
      </c>
      <c r="B5580" s="1221">
        <f>'Revenues 9-14'!F65</f>
        <v>4460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4460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339800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93354</v>
      </c>
      <c r="D5615" s="13" t="str">
        <f t="shared" si="86"/>
        <v>Error?</v>
      </c>
    </row>
    <row r="5616" spans="1:4" x14ac:dyDescent="0.2">
      <c r="A5616" s="82">
        <v>5555</v>
      </c>
      <c r="D5616" s="13" t="str">
        <f t="shared" si="86"/>
        <v>OK</v>
      </c>
    </row>
    <row r="5617" spans="1:4" x14ac:dyDescent="0.2">
      <c r="A5617" s="54">
        <v>5556</v>
      </c>
      <c r="B5617" s="1221">
        <f>'Revenues 9-14'!F152</f>
        <v>114067</v>
      </c>
      <c r="D5617" s="13" t="str">
        <f t="shared" si="86"/>
        <v>Error?</v>
      </c>
    </row>
    <row r="5618" spans="1:4" x14ac:dyDescent="0.2">
      <c r="A5618" s="54">
        <v>5557</v>
      </c>
      <c r="B5618" s="1221">
        <f>'Revenues 9-14'!F154</f>
        <v>207421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207421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207421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547221</v>
      </c>
      <c r="C5720" s="13" t="s">
        <v>653</v>
      </c>
      <c r="D5720" s="13" t="str">
        <f t="shared" si="88"/>
        <v>Error?</v>
      </c>
    </row>
    <row r="5721" spans="1:4" x14ac:dyDescent="0.2">
      <c r="A5721" s="54">
        <v>5660</v>
      </c>
      <c r="B5721" s="1221">
        <f>'Revenues 9-14'!G5</f>
        <v>262310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240834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503144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2328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2328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505472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1065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1065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1065</v>
      </c>
      <c r="C5915" s="13" t="s">
        <v>653</v>
      </c>
      <c r="D5915" s="13" t="str">
        <f t="shared" si="91"/>
        <v>Error?</v>
      </c>
    </row>
    <row r="5916" spans="1:4" x14ac:dyDescent="0.2">
      <c r="A5916" s="54">
        <v>5855</v>
      </c>
      <c r="B5916" s="1221">
        <f>'Revenues 9-14'!I5</f>
        <v>5198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5198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50571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50571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55769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2315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2315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2347</v>
      </c>
      <c r="C6023" s="13" t="s">
        <v>653</v>
      </c>
      <c r="D6023" s="13" t="str">
        <f t="shared" si="93"/>
        <v>Error?</v>
      </c>
    </row>
    <row r="6024" spans="1:5" x14ac:dyDescent="0.2">
      <c r="A6024" s="54">
        <v>5963</v>
      </c>
      <c r="B6024" s="1221">
        <f>'Revenues 9-14'!G109</f>
        <v>505472</v>
      </c>
      <c r="C6024" s="13" t="s">
        <v>653</v>
      </c>
      <c r="D6024" s="13" t="str">
        <f t="shared" si="93"/>
        <v>Error?</v>
      </c>
    </row>
    <row r="6025" spans="1:5" x14ac:dyDescent="0.2">
      <c r="A6025" s="54">
        <v>5964</v>
      </c>
      <c r="B6025" s="1221">
        <f>'Revenues 9-14'!H109</f>
        <v>1065</v>
      </c>
      <c r="C6025" s="13" t="s">
        <v>653</v>
      </c>
      <c r="D6025" s="13" t="str">
        <f t="shared" si="93"/>
        <v>Error?</v>
      </c>
    </row>
    <row r="6026" spans="1:5" x14ac:dyDescent="0.2">
      <c r="A6026" s="54">
        <v>5965</v>
      </c>
      <c r="B6026" s="1221">
        <f>'Revenues 9-14'!I109</f>
        <v>55769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2347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181731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46970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1492.4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146543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146543</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146543</v>
      </c>
      <c r="D6216" s="13" t="str">
        <f t="shared" si="96"/>
        <v>Error?</v>
      </c>
      <c r="E6216" s="13" t="s">
        <v>207</v>
      </c>
    </row>
    <row r="6217" spans="1:5" x14ac:dyDescent="0.2">
      <c r="A6217">
        <v>6156</v>
      </c>
      <c r="B6217" s="1221">
        <f>'Assets-Liab 5-6'!J4</f>
        <v>146543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136648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136648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136648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89989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89989</v>
      </c>
      <c r="D6229" s="13" t="str">
        <f t="shared" si="96"/>
        <v>Error?</v>
      </c>
      <c r="E6229" s="13" t="s">
        <v>207</v>
      </c>
    </row>
    <row r="6230" spans="1:5" x14ac:dyDescent="0.2">
      <c r="A6230">
        <v>6169</v>
      </c>
      <c r="B6230" s="1221">
        <f>'Acct Summary 7-8'!J20</f>
        <v>46659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46659</v>
      </c>
      <c r="D6263" s="13" t="str">
        <f t="shared" si="96"/>
        <v>Error?</v>
      </c>
      <c r="E6263" s="13" t="s">
        <v>207</v>
      </c>
    </row>
    <row r="6264" spans="1:5" x14ac:dyDescent="0.2">
      <c r="A6264">
        <v>6203</v>
      </c>
      <c r="B6264" s="1221">
        <f>'Acct Summary 7-8'!J79</f>
        <v>99884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146543</v>
      </c>
      <c r="D6266" s="13" t="str">
        <f t="shared" si="96"/>
        <v>Error?</v>
      </c>
      <c r="E6266" s="13" t="s">
        <v>207</v>
      </c>
    </row>
    <row r="6267" spans="1:5" x14ac:dyDescent="0.2">
      <c r="A6267">
        <v>6206</v>
      </c>
      <c r="B6267" s="1221">
        <f>'Acct Summary 7-8'!C82</f>
        <v>932355</v>
      </c>
      <c r="D6267" s="13" t="str">
        <f t="shared" si="96"/>
        <v>Error?</v>
      </c>
      <c r="E6267" s="13" t="s">
        <v>207</v>
      </c>
    </row>
    <row r="6268" spans="1:5" x14ac:dyDescent="0.2">
      <c r="A6268">
        <v>6207</v>
      </c>
      <c r="B6268" s="1221">
        <f>'Acct Summary 7-8'!D82</f>
        <v>27515</v>
      </c>
      <c r="D6268" s="13" t="str">
        <f t="shared" si="96"/>
        <v>Error?</v>
      </c>
      <c r="E6268" s="13" t="s">
        <v>207</v>
      </c>
    </row>
    <row r="6269" spans="1:5" x14ac:dyDescent="0.2">
      <c r="A6269">
        <v>6208</v>
      </c>
      <c r="B6269" s="1221">
        <f>'Acct Summary 7-8'!E82</f>
        <v>108401</v>
      </c>
      <c r="D6269" s="13" t="str">
        <f t="shared" si="96"/>
        <v>Error?</v>
      </c>
      <c r="E6269" s="13" t="s">
        <v>207</v>
      </c>
    </row>
    <row r="6270" spans="1:5" x14ac:dyDescent="0.2">
      <c r="A6270">
        <v>6209</v>
      </c>
      <c r="B6270" s="1221">
        <f>'Acct Summary 7-8'!F82</f>
        <v>-76630</v>
      </c>
      <c r="D6270" s="13" t="str">
        <f t="shared" si="96"/>
        <v>Error?</v>
      </c>
      <c r="E6270" s="13" t="s">
        <v>207</v>
      </c>
    </row>
    <row r="6271" spans="1:5" x14ac:dyDescent="0.2">
      <c r="A6271">
        <v>6210</v>
      </c>
      <c r="B6271" s="1221">
        <f>'Acct Summary 7-8'!G82</f>
        <v>167974</v>
      </c>
      <c r="D6271" s="13" t="str">
        <f t="shared" ref="D6271:D6334" si="97">IF(ISBLANK(B6271),"OK",IF(A6271-B6271=0,"OK","Error?"))</f>
        <v>Error?</v>
      </c>
      <c r="E6271" s="13" t="s">
        <v>207</v>
      </c>
    </row>
    <row r="6272" spans="1:5" x14ac:dyDescent="0.2">
      <c r="A6272">
        <v>6211</v>
      </c>
      <c r="B6272" s="1221">
        <f>'Acct Summary 7-8'!H82</f>
        <v>251065</v>
      </c>
      <c r="D6272" s="13" t="str">
        <f t="shared" si="97"/>
        <v>Error?</v>
      </c>
      <c r="E6272" s="13" t="s">
        <v>207</v>
      </c>
    </row>
    <row r="6273" spans="1:5" x14ac:dyDescent="0.2">
      <c r="A6273">
        <v>6212</v>
      </c>
      <c r="B6273" s="1221">
        <f>'Acct Summary 7-8'!I82</f>
        <v>-694231</v>
      </c>
      <c r="D6273" s="13" t="str">
        <f t="shared" si="97"/>
        <v>Error?</v>
      </c>
      <c r="E6273" s="13" t="s">
        <v>207</v>
      </c>
    </row>
    <row r="6274" spans="1:5" x14ac:dyDescent="0.2">
      <c r="A6274">
        <v>6213</v>
      </c>
      <c r="B6274" s="1221">
        <f>'Acct Summary 7-8'!J82</f>
        <v>46659</v>
      </c>
      <c r="D6274" s="13" t="str">
        <f t="shared" si="97"/>
        <v>Error?</v>
      </c>
      <c r="E6274" s="13" t="s">
        <v>207</v>
      </c>
    </row>
    <row r="6275" spans="1:5" x14ac:dyDescent="0.2">
      <c r="A6275">
        <v>6214</v>
      </c>
      <c r="B6275" s="1221">
        <f>'Acct Summary 7-8'!K82</f>
        <v>2347</v>
      </c>
      <c r="D6275" s="13" t="str">
        <f t="shared" si="97"/>
        <v>Error?</v>
      </c>
      <c r="E6275" s="13" t="s">
        <v>207</v>
      </c>
    </row>
    <row r="6276" spans="1:5" x14ac:dyDescent="0.2">
      <c r="A6276">
        <v>6215</v>
      </c>
      <c r="B6276" s="1221">
        <f>'Acct Summary 7-8'!C83</f>
        <v>0.38336587138942707</v>
      </c>
      <c r="D6276" s="13" t="str">
        <f t="shared" si="97"/>
        <v>Error?</v>
      </c>
      <c r="E6276" s="13" t="s">
        <v>207</v>
      </c>
    </row>
    <row r="6277" spans="1:5" x14ac:dyDescent="0.2">
      <c r="A6277">
        <v>6216</v>
      </c>
      <c r="B6277" s="1221">
        <f>'Acct Summary 7-8'!D83</f>
        <v>8.0569594677692341E-2</v>
      </c>
      <c r="D6277" s="13" t="str">
        <f t="shared" si="97"/>
        <v>Error?</v>
      </c>
      <c r="E6277" s="13" t="s">
        <v>207</v>
      </c>
    </row>
    <row r="6278" spans="1:5" x14ac:dyDescent="0.2">
      <c r="A6278">
        <v>6217</v>
      </c>
      <c r="B6278" s="1221">
        <f>'Acct Summary 7-8'!E83</f>
        <v>7.018367364115885E-2</v>
      </c>
      <c r="D6278" s="13" t="str">
        <f t="shared" si="97"/>
        <v>Error?</v>
      </c>
      <c r="E6278" s="13" t="s">
        <v>207</v>
      </c>
    </row>
    <row r="6279" spans="1:5" x14ac:dyDescent="0.2">
      <c r="A6279">
        <v>6218</v>
      </c>
      <c r="B6279" s="1221">
        <f>'Acct Summary 7-8'!F83</f>
        <v>-0.17350646998222594</v>
      </c>
      <c r="D6279" s="13" t="str">
        <f t="shared" si="97"/>
        <v>Error?</v>
      </c>
      <c r="E6279" s="13" t="s">
        <v>207</v>
      </c>
    </row>
    <row r="6280" spans="1:5" x14ac:dyDescent="0.2">
      <c r="A6280">
        <v>6219</v>
      </c>
      <c r="B6280" s="1221">
        <f>'Acct Summary 7-8'!G83</f>
        <v>0.38348477238482259</v>
      </c>
      <c r="D6280" s="13" t="str">
        <f t="shared" si="97"/>
        <v>Error?</v>
      </c>
      <c r="E6280" s="13" t="s">
        <v>207</v>
      </c>
    </row>
    <row r="6281" spans="1:5" x14ac:dyDescent="0.2">
      <c r="A6281">
        <v>6220</v>
      </c>
      <c r="B6281" s="1221">
        <f>'Acct Summary 7-8'!H83</f>
        <v>0.67234845948877253</v>
      </c>
      <c r="D6281" s="13" t="str">
        <f t="shared" si="97"/>
        <v>Error?</v>
      </c>
      <c r="E6281" s="13" t="s">
        <v>207</v>
      </c>
    </row>
    <row r="6282" spans="1:5" x14ac:dyDescent="0.2">
      <c r="A6282">
        <v>6221</v>
      </c>
      <c r="B6282" s="1221">
        <f>'Acct Summary 7-8'!I83</f>
        <v>-0.13905419726827389</v>
      </c>
      <c r="D6282" s="13" t="str">
        <f t="shared" si="97"/>
        <v>Error?</v>
      </c>
      <c r="E6282" s="13" t="s">
        <v>207</v>
      </c>
    </row>
    <row r="6283" spans="1:5" x14ac:dyDescent="0.2">
      <c r="A6283">
        <v>6222</v>
      </c>
      <c r="B6283" s="1221">
        <f>'Acct Summary 7-8'!J83</f>
        <v>0.31839801286994263</v>
      </c>
      <c r="D6283" s="13" t="str">
        <f t="shared" si="97"/>
        <v>Error?</v>
      </c>
      <c r="E6283" s="13" t="s">
        <v>207</v>
      </c>
    </row>
    <row r="6284" spans="1:5" x14ac:dyDescent="0.2">
      <c r="A6284">
        <v>6223</v>
      </c>
      <c r="B6284" s="1221">
        <f>'Acct Summary 7-8'!K83</f>
        <v>0.38563917186986524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135978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135978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136648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17280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119366</v>
      </c>
      <c r="D6853" s="13" t="str">
        <f t="shared" si="106"/>
        <v>Error?</v>
      </c>
    </row>
    <row r="6854" spans="1:4" x14ac:dyDescent="0.2">
      <c r="A6854">
        <v>6793</v>
      </c>
      <c r="B6854" s="1221">
        <f>'Expenditures 15-22'!I10</f>
        <v>18609</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9971</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203068</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45860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483</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483</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67613</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67613</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68096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1260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765574</v>
      </c>
      <c r="D6983" s="13" t="str">
        <f t="shared" si="108"/>
        <v>Error?</v>
      </c>
    </row>
    <row r="6984" spans="1:4" x14ac:dyDescent="0.2">
      <c r="A6984">
        <v>6923</v>
      </c>
      <c r="B6984" s="1221">
        <f>'Expenditures 15-22'!K86</f>
        <v>765574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765574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115216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1500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1500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1500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89989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1500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136648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1071</v>
      </c>
      <c r="D7075" s="13" t="str">
        <f t="shared" si="109"/>
        <v>Error?</v>
      </c>
    </row>
    <row r="7076" spans="1:4" x14ac:dyDescent="0.2">
      <c r="A7076">
        <v>7015</v>
      </c>
      <c r="B7076" s="1221">
        <f>'Expenditures 15-22'!K212</f>
        <v>1071</v>
      </c>
      <c r="D7076" s="13" t="str">
        <f t="shared" si="109"/>
        <v>Error?</v>
      </c>
    </row>
    <row r="7077" spans="1:4" x14ac:dyDescent="0.2">
      <c r="A7077">
        <v>7016</v>
      </c>
      <c r="B7077" s="1221">
        <f>'Expenditures 15-22'!D214</f>
        <v>5635</v>
      </c>
      <c r="D7077" s="13" t="str">
        <f t="shared" si="109"/>
        <v>Error?</v>
      </c>
    </row>
    <row r="7078" spans="1:4" x14ac:dyDescent="0.2">
      <c r="A7078">
        <v>7017</v>
      </c>
      <c r="B7078" s="1221">
        <f>'Expenditures 15-22'!K214</f>
        <v>5635</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54952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54952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23522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23522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11515</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11515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89989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89989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89989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89989</v>
      </c>
      <c r="D7224" s="13" t="str">
        <f t="shared" si="111"/>
        <v>Error?</v>
      </c>
    </row>
    <row r="7225" spans="1:4" x14ac:dyDescent="0.2">
      <c r="A7225">
        <v>7164</v>
      </c>
      <c r="B7225" s="1221">
        <f>'Expenditures 15-22'!K332</f>
        <v>46659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82150</v>
      </c>
      <c r="D7251" s="13" t="str">
        <f t="shared" si="112"/>
        <v>Error?</v>
      </c>
    </row>
    <row r="7252" spans="1:4" x14ac:dyDescent="0.2">
      <c r="A7252">
        <f t="shared" si="113"/>
        <v>7191</v>
      </c>
      <c r="B7252" s="1221">
        <f>'Expenditures 15-22'!D9</f>
        <v>18970</v>
      </c>
      <c r="D7252" s="13" t="str">
        <f t="shared" si="112"/>
        <v>Error?</v>
      </c>
    </row>
    <row r="7253" spans="1:4" x14ac:dyDescent="0.2">
      <c r="A7253">
        <f t="shared" si="113"/>
        <v>7192</v>
      </c>
      <c r="B7253" s="1221">
        <f>'Expenditures 15-22'!E9</f>
        <v>610</v>
      </c>
      <c r="D7253" s="13" t="str">
        <f t="shared" si="112"/>
        <v>Error?</v>
      </c>
    </row>
    <row r="7254" spans="1:4" x14ac:dyDescent="0.2">
      <c r="A7254">
        <f t="shared" si="113"/>
        <v>7193</v>
      </c>
      <c r="B7254" s="1221">
        <f>'Expenditures 15-22'!F9</f>
        <v>356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121634</v>
      </c>
      <c r="D7257" s="13" t="str">
        <f t="shared" si="112"/>
        <v>Error?</v>
      </c>
    </row>
    <row r="7258" spans="1:4" x14ac:dyDescent="0.2">
      <c r="A7258">
        <f t="shared" si="113"/>
        <v>7197</v>
      </c>
      <c r="B7258" s="1221">
        <f>'Expenditures 15-22'!D11</f>
        <v>28333</v>
      </c>
      <c r="D7258" s="13" t="str">
        <f t="shared" si="112"/>
        <v>Error?</v>
      </c>
    </row>
    <row r="7259" spans="1:4" x14ac:dyDescent="0.2">
      <c r="A7259">
        <f t="shared" si="113"/>
        <v>7198</v>
      </c>
      <c r="B7259" s="1221">
        <f>'Expenditures 15-22'!E11</f>
        <v>3025</v>
      </c>
      <c r="D7259" s="13" t="str">
        <f t="shared" si="112"/>
        <v>Error?</v>
      </c>
    </row>
    <row r="7260" spans="1:4" x14ac:dyDescent="0.2">
      <c r="A7260">
        <f t="shared" si="113"/>
        <v>7199</v>
      </c>
      <c r="B7260" s="1221">
        <f>'Expenditures 15-22'!F11</f>
        <v>40105</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116716</v>
      </c>
      <c r="D7624" s="13" t="str">
        <f t="shared" si="124"/>
        <v>Error?</v>
      </c>
      <c r="E7624" s="13" t="s">
        <v>20</v>
      </c>
    </row>
    <row r="7625" spans="1:5" x14ac:dyDescent="0.2">
      <c r="A7625">
        <f t="shared" si="123"/>
        <v>7564</v>
      </c>
      <c r="B7625" s="1221">
        <f>'Cap Outlay Deprec 27'!I17</f>
        <v>11671.6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747096.6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500000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250000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www.w3.org/XML/1998/namespace"/>
    <ds:schemaRef ds:uri="http://purl.org/dc/terms/"/>
    <ds:schemaRef ds:uri="http://schemas.microsoft.com/office/2006/documentManagement/types"/>
    <ds:schemaRef ds:uri="http://schemas.microsoft.com/office/2006/metadata/properties"/>
    <ds:schemaRef ds:uri="http://purl.org/dc/dcmitype/"/>
    <ds:schemaRef ds:uri="http://schemas.microsoft.com/sharepoint/v3"/>
    <ds:schemaRef ds:uri="http://schemas.microsoft.com/office/infopath/2007/PartnerControls"/>
    <ds:schemaRef ds:uri="http://schemas.openxmlformats.org/package/2006/metadata/core-properties"/>
    <ds:schemaRef ds:uri="http://purl.org/dc/elements/1.1/"/>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2017-10-10T14:06:58Z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